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36.- ROCÍO CEBREROS\0.Licitaciones\19. Protesis adaptada (4 pacientes)\ANEXOS\"/>
    </mc:Choice>
  </mc:AlternateContent>
  <bookViews>
    <workbookView xWindow="0" yWindow="660" windowWidth="12000" windowHeight="4755" firstSheet="1" activeTab="1"/>
  </bookViews>
  <sheets>
    <sheet name="TdCONTROL" sheetId="5" r:id="rId1"/>
    <sheet name="Oferta Economica" sheetId="1" r:id="rId2"/>
    <sheet name="Anexo3Original" sheetId="2" state="hidden" r:id="rId3"/>
  </sheets>
  <definedNames>
    <definedName name="_xlnm._FilterDatabase" localSheetId="1" hidden="1">'Oferta Economica'!$A$12:$D$13</definedName>
  </definedNames>
  <calcPr calcId="162913"/>
  <pivotCaches>
    <pivotCache cacheId="0" r:id="rId4"/>
  </pivotCaches>
</workbook>
</file>

<file path=xl/calcChain.xml><?xml version="1.0" encoding="utf-8"?>
<calcChain xmlns="http://schemas.openxmlformats.org/spreadsheetml/2006/main">
  <c r="F14" i="1" l="1"/>
  <c r="D14" i="1"/>
  <c r="F13" i="1" l="1"/>
  <c r="E14" i="1" s="1"/>
</calcChain>
</file>

<file path=xl/sharedStrings.xml><?xml version="1.0" encoding="utf-8"?>
<sst xmlns="http://schemas.openxmlformats.org/spreadsheetml/2006/main" count="762" uniqueCount="659">
  <si>
    <t xml:space="preserve">APOSITO ABSORBENTE AUTOADHESIVO DE HIDROCOLOIDE EXTRAFINO 10 cm x 10 cm </t>
  </si>
  <si>
    <t>APOSITO DE ESPUMA AUTOADHESIVO E IMPERMEABLE 15 cm x 15 cm</t>
  </si>
  <si>
    <t xml:space="preserve">APOSITO DE ESPUMA DE POLIURETANO ABSORBENTE C/SILICONA 10 cm x 10 cm </t>
  </si>
  <si>
    <t xml:space="preserve">APOSITO DE ESPUMA DE POLIURETANO ABSORBENTE C/SILICONA 10 cm x 20 cm </t>
  </si>
  <si>
    <t xml:space="preserve">APOSITO DE ESPUMA DE POLIURETANO ABSORBENTE C/SILICONA 15 cm x 15 cm </t>
  </si>
  <si>
    <t xml:space="preserve">APOSITO DE ESPUMA DE POLIURETANO C/SILICONA 10 cm x 10 cm </t>
  </si>
  <si>
    <t xml:space="preserve">APOSITO DE ESPUMA DE POLIURETANO C/SILICONA 15 cm x 15 cm </t>
  </si>
  <si>
    <t xml:space="preserve">APOSITO DE ESPUMA DE POLIURETANO C/SILICONA 6 cm x 8.5 cm </t>
  </si>
  <si>
    <t xml:space="preserve">APOSITO DE ESPUMA DE POLIURETANO CON REBORDE ADHESIVO 11 cm x 11 cm </t>
  </si>
  <si>
    <t xml:space="preserve">APOSITO ESTERIL ADHESIVO CON COMPRESA CENTRAL 10 cm x 6 cm  </t>
  </si>
  <si>
    <t xml:space="preserve">APOSITO ESTERIL ADHESIVO CON COMPRESA CENTRAL 10 cm x 8 cm </t>
  </si>
  <si>
    <t xml:space="preserve">APOSITO ESTERIL ADHESIVO CON COMPRESA CENTRAL 15 cm x 6 cm </t>
  </si>
  <si>
    <t xml:space="preserve">APOSITO ESTERIL ADHESIVO CON COMPRESA CENTRAL 15 cm x 8 cm </t>
  </si>
  <si>
    <t xml:space="preserve">APOSITO ESTERIL ADHESIVO CON COMPRESA CENTRAL 20 cm x 8 cm </t>
  </si>
  <si>
    <t xml:space="preserve">APOSITO ESTERIL ADHESIVO CON COMPRESA CENTRAL 25 cm x 10 cm </t>
  </si>
  <si>
    <t xml:space="preserve">APOSITO ESTERIL ADHESIVO CON COMPRESA CENTRAL 7.2 cm x 5 cm </t>
  </si>
  <si>
    <t xml:space="preserve">APOSITO LIPIDO - COLOIDAL NO OCLUSIVO 10 cm x 10 cm </t>
  </si>
  <si>
    <t xml:space="preserve">APOSITO LIPIDO - COLOIDAL NO OCLUSIVO 15 cm x 15 cm </t>
  </si>
  <si>
    <t xml:space="preserve">APOSITO LIPIDO - COLOIDAL CON SULFADIAZINA ARGENTICA 10 cm x 12 cm </t>
  </si>
  <si>
    <t xml:space="preserve">APOSITO MULTICAPA AUTOADHERENTE C/SILICONA CON POLIURETANO 10 cm x 10 cm  </t>
  </si>
  <si>
    <t xml:space="preserve">APOSITO MULTICAPA AUTOADHERENTE C/SILICONA CON POLIURETANO 15 cm x 15 cm </t>
  </si>
  <si>
    <t xml:space="preserve">APOSITO OFTALMICO ESTERIL 56 mm x 70 mm </t>
  </si>
  <si>
    <t>APOSITO PLASTICO EN AEROSOL ADHERENTE  Y TRANSPARENTE 250 ml</t>
  </si>
  <si>
    <t xml:space="preserve">APOSITO TRANSPARENTE ESTERIL PARA CATETERISMO CENTRAL Y PERIFERICO 7 cm x 8.5 cm </t>
  </si>
  <si>
    <t xml:space="preserve">APOSITO DE ESPUMA AUTOADHESIVO E IMPERMEABLE 7.5 cm x 7.5 cm </t>
  </si>
  <si>
    <t xml:space="preserve">APOSITO TRANSPARENTE ESTERIL PARA CATETERISMO CENTRAL Y PERIFERICO 10 cm x 12 cm </t>
  </si>
  <si>
    <t xml:space="preserve">APOSITO ABSORBENTE DE ALGINATO CALCICO NO ADHERENTE 10 x 10 cm </t>
  </si>
  <si>
    <t>Consumo MJD</t>
  </si>
  <si>
    <t>Código</t>
  </si>
  <si>
    <t>Fremap</t>
  </si>
  <si>
    <t>Descripción</t>
  </si>
  <si>
    <t>Unidades</t>
  </si>
  <si>
    <t>Envase</t>
  </si>
  <si>
    <t xml:space="preserve">Marcas Descripción </t>
  </si>
  <si>
    <t xml:space="preserve">Técnica </t>
  </si>
  <si>
    <t>Características Técnicas</t>
  </si>
  <si>
    <t>Adhesivo Tisular De Alta Viscosidad</t>
  </si>
  <si>
    <t>BSN Medical</t>
  </si>
  <si>
    <t>LEUKOSAN ADHESIVE</t>
  </si>
  <si>
    <t>Sistema no invasivo para el cierre tópico de heridas compuesto de una mezcla de monómeros 2-octilcianocrilato y n-butil cianocrilato y 2-octil-polimero. Tubo de aluminio con 2 puntas. No contiene látex ni derivados.</t>
  </si>
  <si>
    <t xml:space="preserve">Aguja Seguridad </t>
  </si>
  <si>
    <t>COVIDIEN</t>
  </si>
  <si>
    <t>MAGELLAN</t>
  </si>
  <si>
    <t>Aguja  hipodérmica de acero inoxidable grado médico siliconado de triple bisel, cono luer de polipropileno con código de color internacional, libre de látex.</t>
  </si>
  <si>
    <t xml:space="preserve">Dispositivo de seguridad activo con  la misma orientación del bisel de la aguja que queda bloqueado al ser arrastrado por encima de la cánula y que cubre toda la aguja de forma permanente. </t>
  </si>
  <si>
    <t xml:space="preserve">Empaquetadas individualmente en envase estéril. </t>
  </si>
  <si>
    <t xml:space="preserve">Aguja Punción Seca </t>
  </si>
  <si>
    <t>AGUPUNT</t>
  </si>
  <si>
    <t>Aguja de acero inoxidable quirúrgico de alta resistencia con triple pulido, sin cabeza, mango rizado grueso y rígido de 0,08 mm, punta afilada y resistente. Triple cubierta lubricante.</t>
  </si>
  <si>
    <t>Apósito Absorbente  Autoadhesivo De Hidrocoloide Extrafino10 cm x 10 cm</t>
  </si>
  <si>
    <t>URGO Medical</t>
  </si>
  <si>
    <t>URGOSORB</t>
  </si>
  <si>
    <t>Apósito estéril autoadhesivo de reducido grosor, consistente en una capa interna de hidrocoloide en contacto con la lesión, contenida dentro de una matriz adhesiva polimérica y de una capa externa de espuma de poliuretano.</t>
  </si>
  <si>
    <t xml:space="preserve"> Del 000025 al 000026</t>
  </si>
  <si>
    <t xml:space="preserve">Apósito Absorbente De Alginato Cálcico y Partículas De Hidrocoloide </t>
  </si>
  <si>
    <t>CONVATEC</t>
  </si>
  <si>
    <t>VARIHESIVE</t>
  </si>
  <si>
    <t xml:space="preserve">Apósito estéril absorbente compuesto por fibras de alginato de calcio y partículas hidrocoloides (carboximetilcelulosa), polímeros de origen natural conocidos por su fuerte poder de absorción y de gelificacion en medio húmedo. </t>
  </si>
  <si>
    <t>Del 000027 al 000028</t>
  </si>
  <si>
    <t xml:space="preserve">Apósito De Espuma Autoadhesivo Impermeable </t>
  </si>
  <si>
    <t xml:space="preserve">MÖLNLYCKE </t>
  </si>
  <si>
    <t>MEPILEX BODER LITE</t>
  </si>
  <si>
    <t>Apósito estéril autoadhesivo compuesto de dos capas protectoras y suave capa de silicona safetac. Permeable a gases, impermeable a líquidos y bacterias, absorbe el exudado, mantiene la integridad.</t>
  </si>
  <si>
    <t>Del 000029</t>
  </si>
  <si>
    <t>al 000031</t>
  </si>
  <si>
    <t xml:space="preserve">Apósito De Espuma De Poliuretano Absorbente C/Silicona </t>
  </si>
  <si>
    <t>MEPILEX</t>
  </si>
  <si>
    <t xml:space="preserve">Apósito estéril absorbente compuesto de cuerpo absorbente de espuma de poliuretano y suave capa de silicona safetac. Permeable a gases, impermeable a líquidos y bacterias, absorbe el exudado, mantiene la integridad, funciona bajo presión y se adapta a los contornos del cuerpo. </t>
  </si>
  <si>
    <t>Del 000032</t>
  </si>
  <si>
    <t>al 000034</t>
  </si>
  <si>
    <t xml:space="preserve">Apósito De Espuma De Poliuretano C/Silicona </t>
  </si>
  <si>
    <t>MEPILEX LITE</t>
  </si>
  <si>
    <t xml:space="preserve">Apósito estéril absorbente fino compuesto de cuerpo absorbente de espuma y suave capa de silicona safetac. Permeable a gases, impermeable a líquidos y bacterias, absorbe el exudado, mantiene la integridad y se adapta a los contornos del cuerpo.   </t>
  </si>
  <si>
    <t>Apósito De Espuma De Poliuretano Con Reborde Adhesivo 11 cm x 11 cm</t>
  </si>
  <si>
    <t>HARTMANN</t>
  </si>
  <si>
    <t>PERMAFOAM</t>
  </si>
  <si>
    <t>Apósito estéril de espuma hidroactiva con una cubierta de poliuretano transpirable con reborde adhesivo.</t>
  </si>
  <si>
    <t>Apósito De Hidrofibra De Hidrocoloide No Tejido 10 cm x 10 cm</t>
  </si>
  <si>
    <t>AQUACEL</t>
  </si>
  <si>
    <t>Apósito estéril de hidrofibre de hidrocoloide, forma plana, no tejido compuesto por fibras de hidrocolides (carboximetilcelulosa sódica)</t>
  </si>
  <si>
    <t>Apósito De Hidrofibra De Hidrocoloide No Tejido con Plata 5 cm x 6 cm</t>
  </si>
  <si>
    <t>AQUACEL AG</t>
  </si>
  <si>
    <t xml:space="preserve">Apósito estéril de hidrofibre de hidrocoloide, forma plana, no tejido compuesto por fibras de hidrocolides (carboximetilcelulosa sódica) con plata. </t>
  </si>
  <si>
    <t xml:space="preserve">Apósito De Hidrogel 7.5 cm x 7.5 cm </t>
  </si>
  <si>
    <t>CUTIMED</t>
  </si>
  <si>
    <t>SORBACT GEL</t>
  </si>
  <si>
    <t>Apósito (compresa) estéril con hidrogel, formado  por tejido de acetato dotado de un revestimiento altamente hidrófobo de DACC (cloruro de dialquilcarbamoílo)</t>
  </si>
  <si>
    <t>Del 000037 al 000043</t>
  </si>
  <si>
    <t xml:space="preserve">Apósito Estéril Adhesivo Con Compresa Central </t>
  </si>
  <si>
    <t>COSMOPOR E</t>
  </si>
  <si>
    <t>Apósito estéril para heridas, autoadhesivo, compuesto de tejido non-woven cubierto de elastómero hipoalergénico adhesivo; contiene una compresa absorbente rematada con una capa de contacto porosa no adherente. Envasado individualmente.</t>
  </si>
  <si>
    <t>Del 000044 al 000045</t>
  </si>
  <si>
    <t xml:space="preserve">Apósito Estéril De Silicona Porosa – Perforado </t>
  </si>
  <si>
    <t>MÖLNLYCKE</t>
  </si>
  <si>
    <t>MEPITEL</t>
  </si>
  <si>
    <t>Lamina de contacto con propiedades de micro-adherencia, consistente en una red flexible de poliamida cubierta por una capa de suave silicona.</t>
  </si>
  <si>
    <t>No absorbente.</t>
  </si>
  <si>
    <t>Apósito Hemostático Estéril Absorbente De Colágeno 7 cm x 3 cm</t>
  </si>
  <si>
    <t>BAXTER</t>
  </si>
  <si>
    <t>TISSUFLEECE E</t>
  </si>
  <si>
    <t>Lamina de colágeno equino en estructura nativa para hemostasia.</t>
  </si>
  <si>
    <t>Apósito Lípido-Coloidal Con Sulfadiazina. Argentica</t>
  </si>
  <si>
    <t>10 cm x 12 cm</t>
  </si>
  <si>
    <t>URGOTUL Sag</t>
  </si>
  <si>
    <t>Apósito hidrocoloide, no adhesivo, no oclusivo, que no se adhiere a la herida, constituido de una trama de poliéster impregnada de partículas hidrocoloides (carboximétilcelulosa) en una red de vaselina y de sulfadiazina argéntica.</t>
  </si>
  <si>
    <t>Del 000048 al 000049</t>
  </si>
  <si>
    <t xml:space="preserve">Apósito Lípido-Coloidal No Oclusivo </t>
  </si>
  <si>
    <t>URGOTUL</t>
  </si>
  <si>
    <t>Apósito hidrocoloide, no adhesivo, no oclusivo, que no se adhiere a la herida, constituido de una trama de poliéster impregnada de partículas hidrocoloides (carboximétilcelulosa) en una red de vaselina.</t>
  </si>
  <si>
    <t>Del 000050 al 000051</t>
  </si>
  <si>
    <t xml:space="preserve">Apósito Multicapa Autoadherente De Silicona </t>
  </si>
  <si>
    <t>MEPILEX BORDER</t>
  </si>
  <si>
    <t>Apósito estéril autoadherente compuesto de cuerpo de absorción multicapa formado por una capa de poliuretano hidrofilico, capa de fibras poliacrílicas, fibras de algodón y fibras de unión, una capa de tejido non-woven y suave capa de silicona safetac. Permeable a gases, impermeable a líquidos y bacterias, control y retención efectiva del exudado minimizando el riesgo de maceración.</t>
  </si>
  <si>
    <t>Apósito Oftálmico Estéril 56 mm x 70 mm</t>
  </si>
  <si>
    <t>EYCOPAD</t>
  </si>
  <si>
    <t>Apósitos oculares de algodón absorbente con recubrimiento de gasa de algodón puro.</t>
  </si>
  <si>
    <t>Apósito Plástico  En Aerosol Adherente y Transparente 250 ml</t>
  </si>
  <si>
    <t>INIBSA</t>
  </si>
  <si>
    <t>NOBECUTAN</t>
  </si>
  <si>
    <t>Apósito plástico en aerosol que actúa formando una delgada película adherente, elástica, transparente y permeable al vapor y a la humedad.</t>
  </si>
  <si>
    <t xml:space="preserve">Apósito Transparente Estéril Para Cateterismo Central y Periférico </t>
  </si>
  <si>
    <t xml:space="preserve">7 cm x 8.5 cm </t>
  </si>
  <si>
    <t>3M</t>
  </si>
  <si>
    <t>TEGADERM</t>
  </si>
  <si>
    <t>Apósito transparente estéril, constituido por una película transparente de poliuretano semipermeable, cubierta por un adhesivo hipoalergénico de acrilato. Dispone de un marco de aplicación y una etiqueta de registro. Libre de látex.</t>
  </si>
  <si>
    <t>Bastón Ingles Integral Extensible (Par)</t>
  </si>
  <si>
    <t>CYMAM</t>
  </si>
  <si>
    <t xml:space="preserve">Fabricado en aluminio anodizado, siendo  la medida del tubo inferior </t>
  </si>
  <si>
    <t>22 x19 mm, provisto de mango de polipropileno regulable en altura y contera de P.V.C.</t>
  </si>
  <si>
    <t>Color burdeos, personalizados.</t>
  </si>
  <si>
    <t>Bastón Ingles Integral Extensible (Par) con lateralidad</t>
  </si>
  <si>
    <t>Lateralidad del par derecho – izquierdo</t>
  </si>
  <si>
    <t>Del 000059 al</t>
  </si>
  <si>
    <t xml:space="preserve">Bisturí Seguridad Desechable Estéril </t>
  </si>
  <si>
    <t>BRAUN</t>
  </si>
  <si>
    <t>AESCULAP</t>
  </si>
  <si>
    <t>Bisturí desechable esteril, con protección del mango transparente. Sistema de bloqueo seguro para el desecho.</t>
  </si>
  <si>
    <t>Hoja de bisturí de acero al carbono.</t>
  </si>
  <si>
    <t xml:space="preserve">Del 000063 al </t>
  </si>
  <si>
    <t xml:space="preserve">Bolsa Esterilización Mixta Cierre Autoadhesivo </t>
  </si>
  <si>
    <t>AMCOR FLEX. PERGUT</t>
  </si>
  <si>
    <t>VIEW-PACK</t>
  </si>
  <si>
    <t xml:space="preserve">Envase formado por papel de grado medico y poliéster  polipropileno, termoselladas longitudinalmente y transversalmente con sellado estriado, apertura sin desgarro, con tintas indicadoras que cambian de color en procesos de vapor y oxido de etileno. </t>
  </si>
  <si>
    <t>Cateter Seguridad IV Cerrado</t>
  </si>
  <si>
    <t>INTROCAN SAFETY 3 CLOSED IV</t>
  </si>
  <si>
    <t>Catéter intravenoso cerrado con control de la sangre de acceso múltiple tabique, con aletas, aguja guía interior de acero inoxidable. Canula de poliuretano radiopaco. Cono traslucido conexión luer-lock, utilizando colores normalizados internacionalmente.</t>
  </si>
  <si>
    <t>La aguja dispone de sistema de seguridad pasivo.</t>
  </si>
  <si>
    <t xml:space="preserve">Libre de látex, de PVC y de DEHP. </t>
  </si>
  <si>
    <t>Del 000087 al</t>
  </si>
  <si>
    <t xml:space="preserve">Collarín Cervical Blando </t>
  </si>
  <si>
    <t>CORYSAN</t>
  </si>
  <si>
    <t>Lamina de espuma de poliuretano recubierto con una funda de punto de algodón lavable y cierre posterior de velcro.</t>
  </si>
  <si>
    <t>Control Biológico 1262P  Para Procesos De Esterilización Por Vapor (121º a 132º)</t>
  </si>
  <si>
    <t>BIOLOGICO 1262P</t>
  </si>
  <si>
    <t>Indicador biológico  autocontenido o de segunda generación de lectura visual. Tira impregnada con esporas de Geobacillus stearothermophilus y una ampolleta con medio de cultivo sensible al cambio de ph, contenidos en un vial de plástico con etiqueta marcada con indicador químico de proceso para control de exposición. Tapa café con orificios en la parte superior. Requiere condiciones de incubación específicas de 56º  durante 24 h para lectura final, mediante el cambio de color del medio de cultivo. Cumple con la norma ISO 11138.</t>
  </si>
  <si>
    <t>Control Integrador Químico 1243B para ciclos de esterilización con vapor (121º a 132º)</t>
  </si>
  <si>
    <t>INTEGRADOR 1243B</t>
  </si>
  <si>
    <t>Indicador químico interno clase V, de avance frontal. Verifican que el agente esterilizante haya penetrado en las condiciones necesarias a través de los materiales de empaque. Consiste en un químico solido sensible a la temperatura, calidad del vapor y tiempo, contenido en un  papel absorbente envuelto en un  laminado de aluminio y papel / película plástica, con una ventana transparente al frente.</t>
  </si>
  <si>
    <t>Cumple con la norma ISO 11140.</t>
  </si>
  <si>
    <t>Crema de Acido Hialuronico al 0.2% 25 gr</t>
  </si>
  <si>
    <t>RYM CICATRIZANTE</t>
  </si>
  <si>
    <t>Crema constituida por ácido hialurorónico (sal sódica) al 0.2 % como componente principal.</t>
  </si>
  <si>
    <t>Crema Anticelulítica 50 ml</t>
  </si>
  <si>
    <t>ALMIRALL</t>
  </si>
  <si>
    <t>THIOMUCASE</t>
  </si>
  <si>
    <t>Crema anticelulitica con Lipodualezyma.</t>
  </si>
  <si>
    <t>Crema Reparadora Especificas Para Zonas Cutáneas Postcicatriciales 50 ml</t>
  </si>
  <si>
    <t>ISDIN</t>
  </si>
  <si>
    <t>CICAPOST</t>
  </si>
  <si>
    <t>Crema reparadora específica para el cuidado dermatológico de las zonas cutáneas poscicatriciales con Dexpantenol 5%; Aceite de Rosa Mosqueta 3%; Glicerina 3%; Niacinamida 2%; Triterpenos de Centella Asiática, Acetato de vitamina E 0.5%, dextrán sulfato sódico 0.3%.</t>
  </si>
  <si>
    <t>Detergente Enzimático 1 l</t>
  </si>
  <si>
    <t>INSTRUNET ENZIMATICO EZ + T PLUS</t>
  </si>
  <si>
    <t>Detergente liquido cuatrienzimatico de potente acción para la limpieza y desincrustación de instrumental clínico y endoscópico. Compuesto tensoactivo no iónico de proteasa, amilasa, lipasa, celulasa, perfume y excipientes.</t>
  </si>
  <si>
    <t>Solubilidad en agua completa y color azul.</t>
  </si>
  <si>
    <t>Electrodo ECG Con Gel Liquido y Conexión Directa Equipo.</t>
  </si>
  <si>
    <t>AMBU</t>
  </si>
  <si>
    <t>BLUE SENSOR</t>
  </si>
  <si>
    <t>SU-00-A</t>
  </si>
  <si>
    <t xml:space="preserve">Electrodos con gel liquido, sensor de Ag/AgCl, esponja foam de poliuretano, y respaldo foam de polietileno y poliéster,  tamaño 49 x 33, exento de látex y posibilidad de conexión directa. </t>
  </si>
  <si>
    <t>Electrodo ECG de Foam Gel Solido  y Conexión Corchete.</t>
  </si>
  <si>
    <t>LESSA</t>
  </si>
  <si>
    <t>Electrodos con gel solido, sensor de Ag/AgCl, soporte de foam, conector de acero inoxidable, redondos de 50 mm.</t>
  </si>
  <si>
    <t>Empapador Pañal elástico adulto talla medina</t>
  </si>
  <si>
    <t>MOLICARE MOBILE</t>
  </si>
  <si>
    <t>Ropa interior desechable con efecto antibacteriano y capa de distribución de fluido neutra con pH de la piel.</t>
  </si>
  <si>
    <t>Cobertura exterior completa de tejido sin tejer y cuerpo interior de 3 capas y barreras antifugas, con laterales rasgables.</t>
  </si>
  <si>
    <t>Talla mediana: contorno de cintura 80-120 cm (absorción hasta 1.100 ml aprox.)</t>
  </si>
  <si>
    <t xml:space="preserve">Talla grande: contorno de cintura 100-150 cm (absorción hasta 1.300 ml apro.) </t>
  </si>
  <si>
    <t>Exento de latex</t>
  </si>
  <si>
    <t>Empapadores Lamina Exterior Polietileno y Núcleo Celulosa De  60 cm x 40 cm.</t>
  </si>
  <si>
    <t>MOLINEA PLUS E</t>
  </si>
  <si>
    <t>Empapador con núcleo absorbente de celulosa, la zona que queda en contacto con la piel está recubierta de tejido non-woven, sellado por los 4 lados; la capa externa film de polietileno antideslizante y resistente al agua. Lámina exterior de polietileno, verde, núcleo absorbente: 100% celulosa blanqueada sin cloro, tejido non-woven de polipropileno, hidrofílico.</t>
  </si>
  <si>
    <t>Equipo De Infusión Intravenosa Con Toma De Aire.</t>
  </si>
  <si>
    <t>INTRAFIX PRIMELINE</t>
  </si>
  <si>
    <t>Equipo de infusión intravenosa con toma de aire para infusión por gravedad, exento de látex. Cámara de goteo transparente con parte superior para control de flujo y parte inferior flexible, punzón transparente de acuerdo a normas ISO, toma de aire con filtro antibacteriano y sistema de cierre,  tubo de 3 x 4.1 mm y 150 cm de longitud (PVC), conexión luer lock.</t>
  </si>
  <si>
    <t>Equipo De Tracción continua para miembros inferiores</t>
  </si>
  <si>
    <t>BSN</t>
  </si>
  <si>
    <t>TENSOPLAST SKIN TRACTION</t>
  </si>
  <si>
    <t>Kit equipo de tracción (blando) continua para miembros inferiores que consta de una placa almohadillada, una venda elástica y cuerdas de poliéster capaz de soportar pesos de hasta 10 Kg.</t>
  </si>
  <si>
    <t>Sistema universal adaptable a cualquier método estándar de tracción.</t>
  </si>
  <si>
    <t>Radiotransparente.</t>
  </si>
  <si>
    <t xml:space="preserve"> Del 000108 al</t>
  </si>
  <si>
    <t xml:space="preserve">Esparadrapo Hipoalergico Tejido Sin Tejer </t>
  </si>
  <si>
    <t>LEUKOPOR</t>
  </si>
  <si>
    <t>Esparadrapo de papel microporoso con soporte de tejido sin tejer de viscosa y poliéster, masa adhesiva de copolimeros acrílicos. No contiene látex.</t>
  </si>
  <si>
    <t xml:space="preserve">Esparadrapo Plastico Microperforado </t>
  </si>
  <si>
    <t>LEUKOFIX</t>
  </si>
  <si>
    <t>Esparadrapo de polietileno transparente microperforado y masa adhesiva hipoalergénica de poliacrilato, permeable al aire y al vapor de agua. No contiene látex.</t>
  </si>
  <si>
    <t>Esparadrapo Seda</t>
  </si>
  <si>
    <t>LEUKOSILK</t>
  </si>
  <si>
    <t>Esparadrapo de tela fina de acetato de celulosa y masa adhesiva de hipoalergénica de poliacrilato. No contiene látex.</t>
  </si>
  <si>
    <t xml:space="preserve">Del 000110 al </t>
  </si>
  <si>
    <t xml:space="preserve">Esparadrapo Tela Blanco </t>
  </si>
  <si>
    <t>LEUKOPLAST</t>
  </si>
  <si>
    <t>Esparadrapo de tejido poroso con soporte de tejido de viscosa 100%, masa adhesiva oxido de zinc y caucho. Color blanco. Fácil rasgado.</t>
  </si>
  <si>
    <t>Del 000117 al</t>
  </si>
  <si>
    <t xml:space="preserve">Férula Aluminio Látex </t>
  </si>
  <si>
    <t>ZENHYA NOROESTE</t>
  </si>
  <si>
    <t>Férula de inmovilización  recta compuesta de chapa de aluminio de aleación semidura forrada con lamina de látex.</t>
  </si>
  <si>
    <t>Del 000121 al</t>
  </si>
  <si>
    <t xml:space="preserve">Férula Aluminio Poliuretano </t>
  </si>
  <si>
    <t>Férula de inmovilización  recta compuesta de chapa de aluminio de aleación semidura forrada con lamina de poliuretano.</t>
  </si>
  <si>
    <t xml:space="preserve">Gasa Estéril 20 cm x 40 cm 17H 8 capas sobre 5 uds </t>
  </si>
  <si>
    <t>TEXPOL</t>
  </si>
  <si>
    <t>TEGOSA</t>
  </si>
  <si>
    <t>DISPOMEDIS</t>
  </si>
  <si>
    <t>Gasa estéril 17 hilos,  blanca de algodón 100% hidrófilo. Superficie de 20 cm x 40 cm, plegado a 8 capas con bordes ocultos.</t>
  </si>
  <si>
    <t>Dimensiones finales de 10 cm x 10 cm aproximadamente.</t>
  </si>
  <si>
    <t xml:space="preserve">Gasa Estéril 20 cm x 40 cm 17H 8 capas con hilo de control radiológico sobre 5 uds </t>
  </si>
  <si>
    <t>Gasa estéril 17 hilos,  blanca de algodón 100% hidrófilo. Superficie de 20 cm x 40 cm, plegado a 8 capas con bordes ocultos, hilo de control radiológico de poliéster recubierto de sulfato de bario (&gt; 59%) y cloruro de polivinilo detectable por rayos X.</t>
  </si>
  <si>
    <t xml:space="preserve">Gasa Estéril 45 cm x 45 cm 17H 2 telas sobre 2 uds </t>
  </si>
  <si>
    <t>Gasa-Compresa estéril en dos telas 17 hilos, blanca de algodón 100% hidrófilo cosido. Superficie de 45 cm x 45 cm, plegado con dimensiones finales de 12 cm x 25 cm aproximadamente.</t>
  </si>
  <si>
    <t xml:space="preserve">Gasa Estéril 45 cm x 45 cm 17H 4 telas con hilo de control radiológico sobre 5 uds </t>
  </si>
  <si>
    <t>Gasa-Compresa estéril en cuatro telas 17 hilos, blanca de algodón 100% hidrófilo cosido, con hilo de control radiológico de poliéster recubierto de sulfato de bario (&gt; 59%) y cloruro de polivinilo detectable por rayos X.</t>
  </si>
  <si>
    <t>Superficie de 45 cm x 45 cm, plegado con dimensiones finales de 11.25 cm x 22.5 cm aproximadamente.</t>
  </si>
  <si>
    <t xml:space="preserve">Gasa Estéril 50 cm x 50 cm 17H 2 telas sobre 2 uds </t>
  </si>
  <si>
    <t xml:space="preserve">Gasa-Compresa estéril en dos telas 17 hilos, blanca de algodón 100% hidrófilo cosido. Superficie de 50 cm x 50 cm, plegado con dimensiones finales de 10 cm x 10 cm aproximadamente.  </t>
  </si>
  <si>
    <t>Gasa Estéril tejido sin tejer 30 Gr 15 cm x 15 cm 4 capas sobre 5 uds</t>
  </si>
  <si>
    <t>Gasa-Compresa esteril tejido sin tejer de viscosa 70% y poliéster 30% (+/- 10%), superficie de 15 cm x 15 cm, plegado en 4 capas.</t>
  </si>
  <si>
    <t>Dimensiones finales de 7.5 x 7.5 cm aproximadamente.</t>
  </si>
  <si>
    <t>Gasa Estéril tejido sin tejer 50 Gr 20 cm x 40 cm 4 capas sobre 2 uds</t>
  </si>
  <si>
    <t>Gasa-Compresa esteril tejido sin tejer de viscosa 70% y poliéster 30% (+/- 10%), superficie de 20 cm x 40 cm, plegado en 4 capas.</t>
  </si>
  <si>
    <t>Dimensiones finales de 10 x 20 cm aproximadamente.</t>
  </si>
  <si>
    <t>Gasa Estéril tejido sin tejer 50 Gr 40 cm x 40 cm 8 capas sobre 1 uds</t>
  </si>
  <si>
    <t>Gasa-Compresa esteril tejido sin tejer de viscosa 70% y poliéster 30% (+/- 10%), superficie de 40 cm x 40 cm, plegado en 8 capas.</t>
  </si>
  <si>
    <t>Grapadora Cutánea Estéril Desechable 15 Grapas Rectangulares.</t>
  </si>
  <si>
    <t>3M PRECISE</t>
  </si>
  <si>
    <t>MULTI – SHOT MS15</t>
  </si>
  <si>
    <t xml:space="preserve">Grapadora cutánea estéril de un solo uso, diseño ergonómico y que permite distintos ángulos de maniobra. Seguridad en la liberación de las grapas. </t>
  </si>
  <si>
    <t xml:space="preserve">Carga: 15 grapas rectangulares. </t>
  </si>
  <si>
    <t>Grapadora Cutánea Estéril Desechable 35 Grapas Rectangulares.</t>
  </si>
  <si>
    <t>VISTA</t>
  </si>
  <si>
    <t xml:space="preserve">Grapadora cutánea estéril de un solo uso con mecanismo de accionamiento tipo pistola, sistema de liberación en dos pasos que permite ver los extremos de la grapa para un centrado adecuado. diseño ergonómico y que permite distintos ángulos de maniobra. Seguridad en la liberación de las grapas. </t>
  </si>
  <si>
    <t xml:space="preserve">Carga: 35 grapas rectangulares. </t>
  </si>
  <si>
    <t>MANIPLER AZ</t>
  </si>
  <si>
    <t xml:space="preserve">Grapadora cutánea estéril de un solo uso con mango en forma de  tenaza, cabezal de aplicación de 5 mm de ancho, diseño ergonómico y que permite distintos ángulos de maniobra. Seguridad en la liberación de las grapas y sistema antiatasco. </t>
  </si>
  <si>
    <t>Del 000147 al</t>
  </si>
  <si>
    <t>Guante Estéril Látex Con Polvo EN-455 y EN-374. Caja Dispensadora.</t>
  </si>
  <si>
    <t>PEHA-TAFT CLASICC</t>
  </si>
  <si>
    <t xml:space="preserve">Guantes quirúrgicos estériles de látex, forma anatómica, con superficie externa microtexturada e interna lisa, empolvados con almidón de maíz absorbible, reborde en el puño. </t>
  </si>
  <si>
    <t>Requerimiento normativo: EN 455 y EN 374.</t>
  </si>
  <si>
    <t>Presentación: Envasados por pares en bolsas termoselladas y empaquetados en caja dispensadora.</t>
  </si>
  <si>
    <t xml:space="preserve">Del 000153 al </t>
  </si>
  <si>
    <t>Guante Estéril Látex Sin Polvo EN-455 y EN-374. Caja Dispensadora.</t>
  </si>
  <si>
    <t>Guantes quirúrgicos estériles de látex, forma anatómica, con superficie externa e interna lisa, revestimiento interno en gel de poliuretano, reborde en puño.</t>
  </si>
  <si>
    <t xml:space="preserve">Del 000159 al </t>
  </si>
  <si>
    <t>Guante Estéril Sin Látex Sin Polvo EN-455 y EN-374. Caja Dispensadora.</t>
  </si>
  <si>
    <t>PEHA NEON PLUS</t>
  </si>
  <si>
    <t>Guantes quirúrgicos estériles de elastómero sintético (policloropreno) con interior de poliuretano, forma anatómica, reborde en puño.</t>
  </si>
  <si>
    <t>ISOPRENE PLUS</t>
  </si>
  <si>
    <t>Guantes quirúrgicos estériles de elastómero sintético (poliisopreno) con interior de poliuretano, forma anatómica, reborde en puño.</t>
  </si>
  <si>
    <t>Del 000165 al</t>
  </si>
  <si>
    <t xml:space="preserve">Guante Látex Con Polvo EN-455 y </t>
  </si>
  <si>
    <t xml:space="preserve">EN-374. </t>
  </si>
  <si>
    <t>SEMPERGUARD</t>
  </si>
  <si>
    <t>Guantes examen látex empolvados, ambidiestros, reborde en puño, superficie exterior microrugosa e interior lisa.</t>
  </si>
  <si>
    <t xml:space="preserve">Requerimiento normativo: EN 455 y EN 374. </t>
  </si>
  <si>
    <t xml:space="preserve">Del 000168 al </t>
  </si>
  <si>
    <t xml:space="preserve">Guante Látex Sin Polvo EN-455 y </t>
  </si>
  <si>
    <t>Guantes examen látex sin empolvar con revestimiento, ambidiestros, con reborde en el puño, superficie exterior texturada e interior lisa.</t>
  </si>
  <si>
    <t xml:space="preserve"> Del 000171 al </t>
  </si>
  <si>
    <t xml:space="preserve">Guante Nitrilo Sin Polvo EN-455 y </t>
  </si>
  <si>
    <t>Guantes examen nitrilo sin empolvar, ambidiestros, con reborde en el puño, superficie exterior texturada e interior lisa.</t>
  </si>
  <si>
    <t xml:space="preserve"> </t>
  </si>
  <si>
    <t>Guante Vinilo Sin Polvo EN-455</t>
  </si>
  <si>
    <t>Guantes examen vinilo sin empolvar, ambidiestros, con reborde en el puño, superficie exterior lisa e interior con revestimiento,sin DOP (DEHP/di-2-etilhexilftalato). Color transparente.</t>
  </si>
  <si>
    <t>Requerimiento normativo: EN 455.</t>
  </si>
  <si>
    <t>Hemostetas Microesponja Oftalmológicas</t>
  </si>
  <si>
    <t>ALCON</t>
  </si>
  <si>
    <t>MICROSPONGE</t>
  </si>
  <si>
    <t>Hemostetas oftalmológicas microsponge regular tip.</t>
  </si>
  <si>
    <t xml:space="preserve"> Del 000177 al</t>
  </si>
  <si>
    <t>Hidrogel Con 0.9%/ 20% de Cloruro Sódico 15 grs</t>
  </si>
  <si>
    <t>NORMLGEL</t>
  </si>
  <si>
    <t>Solución al 0.9%/ 20% de cloruro sódico en forma de gel. Contiene goma xántica como agente espesante, agua purificada y cloruro sódico. Proporciona humedad manteniendo un ambiente adecuado para el proceso de cicatrización.</t>
  </si>
  <si>
    <t>Hidrogel Con Alginato Cálcico 15 grs</t>
  </si>
  <si>
    <t>COLOPLAST</t>
  </si>
  <si>
    <t>PURILON</t>
  </si>
  <si>
    <t>Hidrogel compuesto de Alginato Cálcico y Carboximetil Celulosa Sódica. Desbridante de todo tipo de ulceras, con tejido necrótico y/o esfacelado, con propiedades rehidratantes y capacidad de absorción de los exudados.</t>
  </si>
  <si>
    <t xml:space="preserve"> Del 000184 al </t>
  </si>
  <si>
    <t xml:space="preserve">Inmovilizador De Hombro  En Tejido Velur </t>
  </si>
  <si>
    <t>MEDI CARE SYSTEN</t>
  </si>
  <si>
    <t>SLING</t>
  </si>
  <si>
    <t xml:space="preserve">Soporte inmovilización de hombro confeccionado en velur, acolchado que permite su adherencia en toda la superficie mediante tiras del mismo material, que sirven para ajustar e inmovilizar al brazo. Anillas de nylon blancas de 30 mm de ancho y 50 cm velcro de 50 mm de ancho. </t>
  </si>
  <si>
    <t>Jabón Antiséptico PH4 1000 ml</t>
  </si>
  <si>
    <t>GERMISDIN</t>
  </si>
  <si>
    <t xml:space="preserve">Sustituto acido del jabón con propiedades antisépticas. Respeta el manto hidrolipidico de la piel, pH 4. </t>
  </si>
  <si>
    <t>Composición: 2-bromo-2 nitropropano-1,3-diol. 2,4-diclorobencil alcohol. Acido láctico. Tensioactivos aniónicos, no iónicos y anfotéricos. Sorbitol.</t>
  </si>
  <si>
    <t>Jeringa 1 ml U 100 con dispositivo de seguridad aguja 0.33 mm x 12.7 mm</t>
  </si>
  <si>
    <t>BD</t>
  </si>
  <si>
    <t>SAFETYGLIDE</t>
  </si>
  <si>
    <t>Jeringa de 3 piezas con aguja soldada sin espacio muerto, con dispositivo de seguridad que permite cubrir la aguja después de la inyección.</t>
  </si>
  <si>
    <t>Del 000187 al</t>
  </si>
  <si>
    <t xml:space="preserve">Jeringa 3 cuerpos Cono Luer Concéntrico / Excéntrico / Cateter </t>
  </si>
  <si>
    <t>Luer-Lock</t>
  </si>
  <si>
    <t>OMNIFIX</t>
  </si>
  <si>
    <t>TERUMO</t>
  </si>
  <si>
    <r>
      <t>BD</t>
    </r>
    <r>
      <rPr>
        <b/>
        <sz val="8"/>
        <color theme="1"/>
        <rFont val="Arial"/>
        <family val="2"/>
      </rPr>
      <t xml:space="preserve"> - PLASTIPAK</t>
    </r>
  </si>
  <si>
    <t xml:space="preserve">Jeringa de tres cuerpos sin aguja, estéril, de un solo uso. Cuerpo cilíndrico de polipropileno de superficie transparente con escala graduada, cono luer concéntrico / excéntrico/ catéter / luer-lock, embolo de polipropileno y cabeza adaptadora de caucho sintético, tope de seguridad cercano a las aletas de sujeción. Lubrificada con silicona grado medico. Sin látex. </t>
  </si>
  <si>
    <t>Jeringa 3 cuerpos medicación oral no esteril 10 ml cono no luer concentrico</t>
  </si>
  <si>
    <t>Jeringa de tres cuerpos para la administración de medicacimentos por vía oral cono no luer (mayor grosor). Cuerpo cilíndrico translucido color ámbar.</t>
  </si>
  <si>
    <t xml:space="preserve">Incluye tapón estanco para evitar la perdida del medicamento contenido en la jeringa después de su preparación. </t>
  </si>
  <si>
    <t>Jeringa Gasometría 3 ml con aguja de seguridad 23 G 25 mm</t>
  </si>
  <si>
    <t>1?</t>
  </si>
  <si>
    <t>PRESET ECLIPSE</t>
  </si>
  <si>
    <t>Jeringa para gases arteriales con dipositivo de seguridad integrado en la aguja, embolo de baja resistencia.Contiene heparina de litio balanceada con calcio aplicado por aspersión.</t>
  </si>
  <si>
    <t>Tapón verde con cierre luer-lock</t>
  </si>
  <si>
    <t xml:space="preserve">Lancetas seguridad para punción capilar 23G 0.57 mm </t>
  </si>
  <si>
    <t>MENALANCET PRO</t>
  </si>
  <si>
    <t>Dispositivo para punción capilar con bioseguridad mediante sistema de retracción de la aguja, botón de activación superior.</t>
  </si>
  <si>
    <t xml:space="preserve">No contiene látex. </t>
  </si>
  <si>
    <t>Del 000207 al</t>
  </si>
  <si>
    <t xml:space="preserve">Loción Hidratante PH5 Con Dosificador </t>
  </si>
  <si>
    <t>BEIERSDORF – S &amp; N</t>
  </si>
  <si>
    <t>EUCERIN PH5</t>
  </si>
  <si>
    <t xml:space="preserve">Loción extra-hidratante ante pieles sensibles y secas gracias a su alto contenido en lípidos afines a la piel. Contiene un 3% de dexpantenol y vitamina E pura, en emulsión W/O. Tapón citrato para mantener el pH a 5. </t>
  </si>
  <si>
    <t>Lubricante Hidrosoluble En Spray 500 ml</t>
  </si>
  <si>
    <t>RUSCH</t>
  </si>
  <si>
    <t>SILKOSPRAY</t>
  </si>
  <si>
    <t>Lubricante en aerosol de silicona. De uso especifico medico para catéteres, tubos endotraqueales, sondas, etc.</t>
  </si>
  <si>
    <t>Del 000212 al</t>
  </si>
  <si>
    <t xml:space="preserve">Mascarilla De Silicona Autoinflable Para Resucitador </t>
  </si>
  <si>
    <t xml:space="preserve">Mascarilla autoinflable de silicona con capuchón transparente de polisulfuro, dispone de reposa pulgar.Esterilizable en autoclave a 134ºC. </t>
  </si>
  <si>
    <t xml:space="preserve"> Del 000214 al</t>
  </si>
  <si>
    <t xml:space="preserve">Mascarilla Laríngea Desechable </t>
  </si>
  <si>
    <t>AURAONCE</t>
  </si>
  <si>
    <t>Mascarilla laríngea punta reforzada, manguito y tubo de la vía aérea conformado como una sola unidad con curva anatómicamente correcta integrada. El tubo de la vía aérea es flexible en el manguito y rígido en el conector, manguito extra suave de 0.4 mm, en el balón piloto se identifica el tamaño. Conector universal de 15 mm.</t>
  </si>
  <si>
    <t>Compatible con resonancia magnética. Sin látex ni ftalatos.</t>
  </si>
  <si>
    <t>Mascarilla Oxigeno con reservorio adulto</t>
  </si>
  <si>
    <t>Mascarilla adulto completamente transparente, sistema de ajuste nasal, con bolsa reservorio de PVC.</t>
  </si>
  <si>
    <t xml:space="preserve">Exenta de látex.  </t>
  </si>
  <si>
    <t>Del 000218 al</t>
  </si>
  <si>
    <t xml:space="preserve">Mascarilla Oxigeno 7 Concentraciones Venturi </t>
  </si>
  <si>
    <t>Adulto/pediátrica</t>
  </si>
  <si>
    <t>CARBUROS MEDICA</t>
  </si>
  <si>
    <t>OXINOVA</t>
  </si>
  <si>
    <t xml:space="preserve">Mascarilla Venturi  adulto/pediátrica con dosificador variable que permite la selección entre 7 concentraciones distintas, incorpora tubo corrugado flexible, que termina en una rótula móvil que une la máscara facial con el dosificador. Exenta de látex.  </t>
  </si>
  <si>
    <t>Mascarilla Oxigenoterapia / Aerosolterapia con nebulizador Adulto/pediátrica</t>
  </si>
  <si>
    <t>INTERSURGICAL</t>
  </si>
  <si>
    <t>ECO-MASK C/CIRRUS 2</t>
  </si>
  <si>
    <t xml:space="preserve">Mascarilla adulto/pediátrica completamente transparente, con reborde siliconado, sistema de ajuste nasal, con nebulizador de medicamentos. </t>
  </si>
  <si>
    <t>Exenta de látex.</t>
  </si>
  <si>
    <t>Mascarilla Quirúrgica Con Cintas 3 Capas</t>
  </si>
  <si>
    <t>KRAPE</t>
  </si>
  <si>
    <t>Mascarilla tres capas de forma plana rectangular con pliegues, color verde. Fabricada en tejido sin tejer con ajuste nasal y adaptable mediante cintas. Alto poder de filtración bacteriana (&gt; 95%). Sin látex.</t>
  </si>
  <si>
    <t>Mascarilla Supraglotica sin balón de inflado.</t>
  </si>
  <si>
    <t>INTERSUGICAL</t>
  </si>
  <si>
    <t>I-GEL</t>
  </si>
  <si>
    <t>Canula supraglótica de un solo uso, canal ventilatorio diáfano con conector universal de 15 mm, información del tamaño y peso recomendado, guía de posición en tamaños adultos para facilitar la profundidad óptima de inserción, canal gástrico independiente, pieza integrada de mordida que reduce la posibilidad de oclusión de la vía aérea, estabilizador de la cavidad bucal, retentor de la epiglotis y almohadilla no inflable de material “tipo gel”.</t>
  </si>
  <si>
    <t>Libre de látex y PVC.</t>
  </si>
  <si>
    <t xml:space="preserve"> Del 000223 al</t>
  </si>
  <si>
    <t xml:space="preserve">Paño Fenestrado Estéril Con Adhesivo </t>
  </si>
  <si>
    <t>FOLIODRAPE</t>
  </si>
  <si>
    <t>Paño fenestrado estéril con adhesivo compuesto de una capa de polietileno impermeable (a la humedad y a las bacterias)  y un tejido non-women hidrofilico de polipropileno. Adhesivo laminado hotmelt.</t>
  </si>
  <si>
    <t>Del 000225 al</t>
  </si>
  <si>
    <t xml:space="preserve">Paño Fenestrado Estéril Sin Adhesivo </t>
  </si>
  <si>
    <t>FAVESAN</t>
  </si>
  <si>
    <t>Paño fenestrado esteril sin adhesivo verde tejido sin tejer de viscosa absorbente.</t>
  </si>
  <si>
    <t>Papel Camilla 59 cm x 67 cm 2 Capas Con Precorte</t>
  </si>
  <si>
    <t>PAPEL COVERTING</t>
  </si>
  <si>
    <t>Papel camilla rollo de 59 cm x 67 cm, 2 capas, ecológico con precorte a 40 cm aproximadamente.</t>
  </si>
  <si>
    <t xml:space="preserve">Papel Secamanos 2 Capas Bobina </t>
  </si>
  <si>
    <t>PAPELMATIC</t>
  </si>
  <si>
    <t>Papel secamanos 2 capas con bobina de extracción central, ancho rollo 215 mm y 170 m lineales aproximadamente, mandril de 70 mm de diámetro.</t>
  </si>
  <si>
    <t xml:space="preserve">Papel Secamanos 2 Capas Bobina Mini Mecha </t>
  </si>
  <si>
    <t>JOFEL</t>
  </si>
  <si>
    <t xml:space="preserve">Papel secamanos 2 capas con bobina de extracción central, ancho del rollo 195 mm y 65 m lineales aproximadamente, mandril de 45 mm de diámetro. </t>
  </si>
  <si>
    <t>Polihexadina Solución 350 ml</t>
  </si>
  <si>
    <t>PRONSAN SOLUCION</t>
  </si>
  <si>
    <t>Solución de Polihexadina y undecilenaamidopropil betaina para la irrigación de heridas.</t>
  </si>
  <si>
    <t>Quitagrapas Metálico</t>
  </si>
  <si>
    <t>SR-1</t>
  </si>
  <si>
    <t xml:space="preserve">Quitagrapas metálico de acero en forma de tijera, diseño ergonómico y que permite distintos ángulos de maniobra. </t>
  </si>
  <si>
    <t>Envase individual y estéril.</t>
  </si>
  <si>
    <t>Quitagrapas Metálico con mango de Plástico</t>
  </si>
  <si>
    <t>SR-3</t>
  </si>
  <si>
    <t>Quitagrapas metálico de acero en forma de tijera con mango de plástico, diseño ergonómico y que permite distintos ángulos de maniobra.</t>
  </si>
  <si>
    <t>Envase individual y estéril. No contiene látex.</t>
  </si>
  <si>
    <t>Sabana Ajustable Absorbente</t>
  </si>
  <si>
    <t xml:space="preserve">75 cm x 210 cm </t>
  </si>
  <si>
    <t>40/25</t>
  </si>
  <si>
    <t xml:space="preserve">Sabana ajustable absorbente de tejido sin tejer de polipropileno 25 gr. </t>
  </si>
  <si>
    <t>Color blanco.</t>
  </si>
  <si>
    <t xml:space="preserve">Solución Antiséptica Alcohólica Para Manos De Etilsulfato De Mecetronio1000 ml </t>
  </si>
  <si>
    <t>Con Dosificador</t>
  </si>
  <si>
    <t>STERILLIUM</t>
  </si>
  <si>
    <t>Solución antiséptica de manos para piel intacta. Amplio espectro de acción: bactericida (incluido MRSA), fungicida, tuberculicida e inactivador de virus (incluyendo HBV, HIV, HCV, adenovirus, papoavirus y rotavirus).</t>
  </si>
  <si>
    <t>Composición: 2- Propanolol, 1-Propanolol, Etilsulfato de Mecetronio.</t>
  </si>
  <si>
    <t>Solución Estéril Lubrificante Ocular De Hialuronato sódio 0.15% 10 ml</t>
  </si>
  <si>
    <t>LABORATOIRES THÉA</t>
  </si>
  <si>
    <t>HYABAK</t>
  </si>
  <si>
    <t>Solución sin conservante para la hidratación y lubrificación de los ojos y de las lentes de contacto. Composición: Hialuronato sódico 0.15%, cloruro sódico, actinoquinol, trometamol, ácido clorhídrico, agua purificada.</t>
  </si>
  <si>
    <t>Solución Estéril Lubrificante Ocular De Povidona al 2% 10 ml</t>
  </si>
  <si>
    <t>FILMABAK</t>
  </si>
  <si>
    <t xml:space="preserve">Solución sin conservante para la hidratación y lubrificación de los ojos y de las lentes de contacto. Composición: Povidona 2%, cloruro sódico, acido bórico, bórax, agua purificada. </t>
  </si>
  <si>
    <r>
      <t xml:space="preserve">Suplemento Elastoviscoso </t>
    </r>
    <r>
      <rPr>
        <sz val="8"/>
        <color rgb="FF323232"/>
        <rFont val="Arial"/>
        <family val="2"/>
      </rPr>
      <t xml:space="preserve">De </t>
    </r>
    <r>
      <rPr>
        <sz val="8"/>
        <color theme="1"/>
        <rFont val="Arial"/>
        <family val="2"/>
      </rPr>
      <t>Hilano  2 ml 16 mg</t>
    </r>
  </si>
  <si>
    <t>SYNVISC</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</si>
  <si>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2.25 ml que contiene 2 ml de hilano.</t>
    </r>
  </si>
  <si>
    <r>
      <t xml:space="preserve">Suplemento Elastoviscoso </t>
    </r>
    <r>
      <rPr>
        <sz val="8"/>
        <color rgb="FF323232"/>
        <rFont val="Arial"/>
        <family val="2"/>
      </rPr>
      <t xml:space="preserve">De </t>
    </r>
    <r>
      <rPr>
        <sz val="8"/>
        <color theme="1"/>
        <rFont val="Arial"/>
        <family val="2"/>
      </rPr>
      <t>Hilano  6 ml 48 mg</t>
    </r>
  </si>
  <si>
    <t>SYNVISC ONE</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</si>
  <si>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10 ml que contiene 6 ml de hilano.</t>
    </r>
  </si>
  <si>
    <r>
      <t xml:space="preserve">Suplemento Viscoelastico </t>
    </r>
    <r>
      <rPr>
        <sz val="8"/>
        <color rgb="FF323232"/>
        <rFont val="Arial"/>
        <family val="2"/>
      </rPr>
      <t xml:space="preserve">De </t>
    </r>
    <r>
      <rPr>
        <sz val="8"/>
        <color theme="1"/>
        <rFont val="Arial"/>
        <family val="2"/>
      </rPr>
      <t xml:space="preserve">Hialuronato Sódico 2.5 ml Solución 1% </t>
    </r>
  </si>
  <si>
    <t>ROTTAPHARM</t>
  </si>
  <si>
    <t xml:space="preserve">GO-ON </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</si>
  <si>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2.5 ml.</t>
    </r>
  </si>
  <si>
    <r>
      <t xml:space="preserve">Suplemento Viscoelastico </t>
    </r>
    <r>
      <rPr>
        <sz val="8"/>
        <color rgb="FF323232"/>
        <rFont val="Arial"/>
        <family val="2"/>
      </rPr>
      <t xml:space="preserve">De </t>
    </r>
    <r>
      <rPr>
        <sz val="8"/>
        <color theme="1"/>
        <rFont val="Arial"/>
        <family val="2"/>
      </rPr>
      <t>Hialuronato Sódico 3 ml 60 mg</t>
    </r>
  </si>
  <si>
    <t>ZAMBON</t>
  </si>
  <si>
    <t>DUROLANE</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</si>
  <si>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3 ml.</t>
    </r>
  </si>
  <si>
    <t>Del 000265 al</t>
  </si>
  <si>
    <t xml:space="preserve">Sutura Absorbible De  Poliglactina 910 Violeta 3/0 </t>
  </si>
  <si>
    <t>ETHICON</t>
  </si>
  <si>
    <t>VICRYL</t>
  </si>
  <si>
    <t>Sutura absorbible sintética trenzada recubierta.</t>
  </si>
  <si>
    <t xml:space="preserve">Composición: Copolímero de Poliglactina 910 (Glicólida 90%, láctico 10%), recubrimiento de 50% de poliglactina 370 (Glicólida 35%, láctico 65%) y 50% de estearato cálcico. </t>
  </si>
  <si>
    <t>Fuerza tensil 35 días. Presentación de la sutura en color violeta.</t>
  </si>
  <si>
    <t>Del 000271 al</t>
  </si>
  <si>
    <t xml:space="preserve">Sutura Monofilar Poliamida </t>
  </si>
  <si>
    <t>ETHILON</t>
  </si>
  <si>
    <t>Sutura sintética no absorbible monofilamento.</t>
  </si>
  <si>
    <t>Composición: Poliamida 6 y 66. Presentación de la sutura en color azul.</t>
  </si>
  <si>
    <t xml:space="preserve">Del 000275 al </t>
  </si>
  <si>
    <t xml:space="preserve">Sutura Seda Trenzada 3/0 Aguja Punta Triangular </t>
  </si>
  <si>
    <t>SILKAN</t>
  </si>
  <si>
    <t>Sutura natural no absorbible, multifilar trenzado.</t>
  </si>
  <si>
    <t>Composición: Filástica proteica del capullo del gusano de seda, impregnado con cera de abejas y parafina refinada. Presentación de la sutura en color negro.</t>
  </si>
  <si>
    <t>Del 000286 al</t>
  </si>
  <si>
    <t xml:space="preserve">Tacón Protector Escayola </t>
  </si>
  <si>
    <t>FLEXOR</t>
  </si>
  <si>
    <t>TAKO</t>
  </si>
  <si>
    <t>Bota de marcha postoperatoria y postraumática. Compuesta de suela de caucho y planta de semicuero, corte de algodón para a cara vista y sarga pegados con látex, con ojales y cordones de algodón..</t>
  </si>
  <si>
    <t>Del 000292 al</t>
  </si>
  <si>
    <t xml:space="preserve">Tira Sutura Adhesiva </t>
  </si>
  <si>
    <t>SMITH&amp;NEPHEW</t>
  </si>
  <si>
    <t>LEUKOSTRIP</t>
  </si>
  <si>
    <t xml:space="preserve">Tiras sutura adhesiva estériles porosas compuesta de 100% poliamida recubierta por un adhesivo hipoalergénico. </t>
  </si>
  <si>
    <t>Del 000291 al</t>
  </si>
  <si>
    <t>STERI-STRIP</t>
  </si>
  <si>
    <t>Tiras sutura adhesivas estériles no invasivas con respaldo de rayón poroso no tejido y recubierta por un adhesivo hipoalergénico.</t>
  </si>
  <si>
    <t>Las tiras de 6 mm x 100 estaran reforzadas con filamentos de poliéster.</t>
  </si>
  <si>
    <t>Del 000314 al</t>
  </si>
  <si>
    <t>Venda Acolchado De Poliéster</t>
  </si>
  <si>
    <t>SOFFBAN</t>
  </si>
  <si>
    <t>Venda de acolchado de poliéster para protección de moldes ortopédicos y vendajes compresivos. Compuesta por poliéster 100%. Fácil rasgado, acabado liso y uniforme, hidrófuga. No contiene látex.</t>
  </si>
  <si>
    <t>Del 000318 al</t>
  </si>
  <si>
    <t xml:space="preserve">Venda Cinta Adhesiva Inelástica Para Taping </t>
  </si>
  <si>
    <t>STRAPPAL FORTE</t>
  </si>
  <si>
    <t>Venda Cinta adhesiva inelástica especial para vendajes funcionales (Taping). Rasgable con la mano en ambas direcciones. Composición: tejido 100% algodón y masa adhesiva de goma natural (látex), goma sintética, resina sintética, lanolina, parafina y oxido de zinc.</t>
  </si>
  <si>
    <t>Del 000321 al</t>
  </si>
  <si>
    <t>Venda Cohesiva De Fijación Elástica</t>
  </si>
  <si>
    <t>PEHA-HAFT</t>
  </si>
  <si>
    <t xml:space="preserve">Venda de fijación elástica cohesiva, con doble efecto de cohesión gracias a su estructura de fibra crepé y de la impregnación con látex. </t>
  </si>
  <si>
    <t>Transpirable. No se adhiere a pelo, piel o ropa,</t>
  </si>
  <si>
    <t>Composición: Urdimbre de viscosa/poliamida. Trama de algodón. Hilos/10 cm: Urdimbre: aprox. 113 hilos, Trama: aprox. 65 hilos. Impregnación: látex natural. Extensibilidad aproximada 85%.</t>
  </si>
  <si>
    <t>Del 000324 al</t>
  </si>
  <si>
    <t xml:space="preserve">Venda Crepe Con Bordes Orillados </t>
  </si>
  <si>
    <t>TENSOCREPE R85</t>
  </si>
  <si>
    <t xml:space="preserve">Venda de fijación elástica elaborada con un tejido tramado de algodón especialmente transpirable. Extensibilidad media permanente del 120%. Hilos sumamente retorcidos de algodón en la urdimbre. con la inserción de una línea de hilos rojos en ambos extremos de su anchura para facilitar la visualización de las capas del vendaje. </t>
  </si>
  <si>
    <t>Composición: Crepé de algodón 100%. Bordes con hilos de urdimbre entrelazados. Reutilizable y esterilizable. Libre de látex .</t>
  </si>
  <si>
    <t>Gramaje: 85 gr.</t>
  </si>
  <si>
    <t>Venda Crepe Con Bordes Orillados</t>
  </si>
  <si>
    <t>FARMABAN</t>
  </si>
  <si>
    <t xml:space="preserve">Venda de fijación elástica elaborada con un tejido tramado de algodón especialmente transpirable. Hilos sumamente retorcidos de algodón en la urdimbre. con la inserción de una línea de hilos rojos en ambos extremos de su anchura para facilitar la visualización de las capas del vendaje. </t>
  </si>
  <si>
    <t>Gramaje: 108 gr.</t>
  </si>
  <si>
    <t xml:space="preserve">Venda Cross Tape </t>
  </si>
  <si>
    <t>CROSS TAPE</t>
  </si>
  <si>
    <t>Venda cruzada de acetato semi-sintético de fibra de celulosa con resistencia ala tracción de más de 12 kg /50 mm y adhesivo de copolímero acrílico / acetato de etilo / n-hexano.</t>
  </si>
  <si>
    <t>Presentación: parches color beige en láminas.</t>
  </si>
  <si>
    <t xml:space="preserve">Del 000330 al </t>
  </si>
  <si>
    <t xml:space="preserve">Venda De Tracción Larga Tipo Dauerbinde </t>
  </si>
  <si>
    <t>DAUERBINDE F</t>
  </si>
  <si>
    <t>Venda de compresión fuerte y tracción larga compuesta de tejido elástico de algodón, poliamida y elastano con una elasticidad del 170%. Gracias a la tracción larga el efecto de la compresión de la venda resulta fácilmente variable y ajustable. Lavable y esterilizable mediante vapor.</t>
  </si>
  <si>
    <t>Del 000332 al</t>
  </si>
  <si>
    <t xml:space="preserve">Venda Elástica Adhesiva De Algodón  </t>
  </si>
  <si>
    <t xml:space="preserve">OPTIPLASTE- E </t>
  </si>
  <si>
    <t>Venda elástica adhesiva extensible longitudinalmente, porosa, radiotransparente, con soporte hidrófugo y tejido en “S” y “Z”.</t>
  </si>
  <si>
    <t>Composición: Soporte de algodón 100% y adhesivo de caucho natural (látex), resina sintética, lanolina y oxido de zinc. Color blanco.</t>
  </si>
  <si>
    <t>Del 000335 al</t>
  </si>
  <si>
    <t xml:space="preserve">Venda Elástica Adhesiva De Algodón  y Viscosa </t>
  </si>
  <si>
    <t>TENSOPLAST</t>
  </si>
  <si>
    <t>Venda elástica adhesiva extensible longitudinalmente, porosa, radiotransparente, con soporte hidrófugo y tejido en “S” y “Z”, bordes no orillados, hilo longitudinal coloreado en el centro.</t>
  </si>
  <si>
    <t>Composición: Urdimbre de algodón 100%, trama de algodón 85% y viscosa 15% con masa adhesiva que contiene oxido de zinc (24,0-26,0%).</t>
  </si>
  <si>
    <t xml:space="preserve">Venda Elastica Cohesiva </t>
  </si>
  <si>
    <t>COBAN</t>
  </si>
  <si>
    <t>Venda cohesiva de soporte fino y poroso de tejido sin tejer de dacrón y poliéster, fibras elásticas distribuidas uniformemente y recubrimiento de látex.</t>
  </si>
  <si>
    <t>Resistencia cohesiva de 166 gr / cm2 y elongación del 100%.</t>
  </si>
  <si>
    <t>Color piel.</t>
  </si>
  <si>
    <t>Del 000343 al</t>
  </si>
  <si>
    <t xml:space="preserve">Venda Kinesio Tape 5 cm x 5 m </t>
  </si>
  <si>
    <t>(varios colores)</t>
  </si>
  <si>
    <t>KINESIO TEX GOLD</t>
  </si>
  <si>
    <t>Tape de algodón, poroso, traspirable y adhesivo en ondas. 140% de elasticidad longitudinalmente. Sin látex e hipoalergénico.</t>
  </si>
  <si>
    <t>Del 000347 al</t>
  </si>
  <si>
    <t xml:space="preserve">Venda Tubular Elástica </t>
  </si>
  <si>
    <t>Caja dispensadora rollo 10 m</t>
  </si>
  <si>
    <t>LIDERMED</t>
  </si>
  <si>
    <t>TUBIGRIP</t>
  </si>
  <si>
    <t>Venda tubular elástica compresiva.</t>
  </si>
  <si>
    <t>Composición: Tejido tubular de punto con un 88% de hilo de algodón 100% de color crudo y el 5% de elastómero revestido con doble capa de poliéster 7%. Transversalmente elástico y compresivo por la capacidad de recuperación del hilo de látex.</t>
  </si>
  <si>
    <t>Del 000356 al</t>
  </si>
  <si>
    <t xml:space="preserve">Venda Tubular Fino Crudo </t>
  </si>
  <si>
    <t>Caja dispensadora rollo 20 m</t>
  </si>
  <si>
    <t>TUBITON</t>
  </si>
  <si>
    <t>Venda tubular fina extensible.</t>
  </si>
  <si>
    <t>Composición: Tejido tubular de hilo de algodón 100% de color crudo.</t>
  </si>
  <si>
    <t>Del 000359 al</t>
  </si>
  <si>
    <t xml:space="preserve">Venda Tubular Grueso Blanco </t>
  </si>
  <si>
    <t>Venda tubular gruesa extensible.</t>
  </si>
  <si>
    <t>Composición: Tejido tubular de hilo de algodón 100% de color blanco.</t>
  </si>
  <si>
    <t xml:space="preserve">Del 000364 al </t>
  </si>
  <si>
    <t xml:space="preserve">Venda Tubular Malla Elástica </t>
  </si>
  <si>
    <t>LIDERFIX</t>
  </si>
  <si>
    <t>Venda tubular de malla elástica para sujeción de apósitos.</t>
  </si>
  <si>
    <t>Composición: Hilo de poliéster 50% con hilo de látex natural con doble recubrimiento de hilo poliamida 5%. Color blanco.</t>
  </si>
  <si>
    <t>Del 000373 al</t>
  </si>
  <si>
    <t>Venda Yeso Fraguado Rápido</t>
  </si>
  <si>
    <t>GYPSONA</t>
  </si>
  <si>
    <t>Venda de yeso fraguado rápido : fraguado inicial 100 a 150 s (agua a 25ºC), fraguado final 230 a 250 s (agua a 25ºC). Perdida de yeso durante el uso hasta un 11% como máximo.</t>
  </si>
  <si>
    <r>
      <t>Composición: Soporte, venda de gasa entrelazada de algodón 100% emblanquecido, nº de hilos/cm</t>
    </r>
    <r>
      <rPr>
        <vertAlign val="superscript"/>
        <sz val="8"/>
        <color theme="1"/>
        <rFont val="Arial"/>
        <family val="2"/>
      </rPr>
      <t>2</t>
    </r>
    <r>
      <rPr>
        <sz val="8"/>
        <color theme="1"/>
        <rFont val="Arial"/>
        <family val="2"/>
      </rPr>
      <t xml:space="preserve">  21. Yeso de origen natural en más del  85% y coadyuvantes que permiten la adhesión del yeso a la venda.</t>
    </r>
  </si>
  <si>
    <t>Del 000377 al</t>
  </si>
  <si>
    <t xml:space="preserve">Zapato Yeso </t>
  </si>
  <si>
    <t>ARTISTEP</t>
  </si>
  <si>
    <t>Zapato para facilitar la deambulación con  escayola, ambidextro con cintas de sujeción tipo velcro.</t>
  </si>
  <si>
    <t>Composición: Interior y exterior confeccionado con tejido de punto de poliéster (nylon EVA, PVC), relleno de espuma de 2 mm, interior de la suela de espuma de EVA/polywood de 4 mm y exterior de TPR (goma termoplástica)</t>
  </si>
  <si>
    <t>LIMPIEZA</t>
  </si>
  <si>
    <t>GRUPO</t>
  </si>
  <si>
    <t>OTROS</t>
  </si>
  <si>
    <t>VENDAJE</t>
  </si>
  <si>
    <t>AGUJAS</t>
  </si>
  <si>
    <t>AGUJAS PUNCION SECA</t>
  </si>
  <si>
    <t>OTROS  (YA LICITADO)</t>
  </si>
  <si>
    <t>ALGODÓN</t>
  </si>
  <si>
    <t>APOSITOS</t>
  </si>
  <si>
    <t>BANDA ELÁSTICA</t>
  </si>
  <si>
    <t>ORTOPEDIA - MULETAS</t>
  </si>
  <si>
    <t>BISTURÍS</t>
  </si>
  <si>
    <t>ESTERILIZACIÓN - BOLSAS</t>
  </si>
  <si>
    <t>BOTE DE ORINA</t>
  </si>
  <si>
    <t>CALZAS</t>
  </si>
  <si>
    <t>CANULAS</t>
  </si>
  <si>
    <t>CATETER IV</t>
  </si>
  <si>
    <t>ORTOPEDIA</t>
  </si>
  <si>
    <t>COMPRESAS/GASAS</t>
  </si>
  <si>
    <t>ORTOPEDIA-MULETAS</t>
  </si>
  <si>
    <t>ESTERILIZACIÓN</t>
  </si>
  <si>
    <t>ACIDO HIALURUNICO</t>
  </si>
  <si>
    <t>EMPAPADORES</t>
  </si>
  <si>
    <t>EQUIPOS INFUSION</t>
  </si>
  <si>
    <t>ESPARADRAPOS</t>
  </si>
  <si>
    <t>ESPONJAS</t>
  </si>
  <si>
    <t>TUBOS</t>
  </si>
  <si>
    <t>GAFA NASAL</t>
  </si>
  <si>
    <t xml:space="preserve">GASAS </t>
  </si>
  <si>
    <t>GRAPADORA</t>
  </si>
  <si>
    <t>GUANTES</t>
  </si>
  <si>
    <t>HEMOSTETAS</t>
  </si>
  <si>
    <t>HIDROGEL</t>
  </si>
  <si>
    <t>JERINGAS</t>
  </si>
  <si>
    <t>VENDA</t>
  </si>
  <si>
    <t>LANCETAS</t>
  </si>
  <si>
    <t>OFTALMOLOGÍA</t>
  </si>
  <si>
    <t>LLAVES</t>
  </si>
  <si>
    <t>LOCIONES</t>
  </si>
  <si>
    <t>MANTA TÉRMICA</t>
  </si>
  <si>
    <t>MASCARILLA</t>
  </si>
  <si>
    <t>PAÑOS</t>
  </si>
  <si>
    <t>PAPEL CAMILLA/SABANAS</t>
  </si>
  <si>
    <t>OTROS ECG</t>
  </si>
  <si>
    <t>PAPEL</t>
  </si>
  <si>
    <t>RASURADORAS</t>
  </si>
  <si>
    <t>SUEROS</t>
  </si>
  <si>
    <t>SUTURAS</t>
  </si>
  <si>
    <t>TIRAS ADHESIVAS</t>
  </si>
  <si>
    <t>TIRITAS</t>
  </si>
  <si>
    <t>TORNIQUETE</t>
  </si>
  <si>
    <t>VENDAS</t>
  </si>
  <si>
    <t>ZAPATOS</t>
  </si>
  <si>
    <t>Hospitality</t>
  </si>
  <si>
    <t>CELULOSA</t>
  </si>
  <si>
    <t>Etiquetas de fila</t>
  </si>
  <si>
    <t>(en blanco)</t>
  </si>
  <si>
    <t>Total general</t>
  </si>
  <si>
    <t>Todos los productos</t>
  </si>
  <si>
    <t>(Todas)</t>
  </si>
  <si>
    <t xml:space="preserve">APOSITO ESTERIL DE SILICONA POROSA - PERFORADO 10 cm x 18 cm  </t>
  </si>
  <si>
    <t xml:space="preserve">APOSITO ESTERIL DE SILICONA POROSA - PERFORADO 7.5 cm x 10 cm  </t>
  </si>
  <si>
    <t xml:space="preserve">APOSITO ESTERIL DE SILICONA POROSA - PERFORADO ADHESIVO POR UNA SOLA CARA 7.5 cm x 10 cm  </t>
  </si>
  <si>
    <t xml:space="preserve">APOSITO ESTERIL DE SILICONA POROSA - PERFORADO ADHESIVO POR UNA SOLA CARA 10 cm x 18 cm  </t>
  </si>
  <si>
    <t>APOSITO DE PLATA NANOCRISTALINA DE 10 cm x 10 cm</t>
  </si>
  <si>
    <t>APOSITO DE HIDROGEL CON REVESTIMIENTO DE DACC 7.5 cm x 7.5 cm</t>
  </si>
  <si>
    <t>APOSITO DE HIDROGEL CON REVESTIMIENTO DE DACC 7.5 cm x 15 cm</t>
  </si>
  <si>
    <t>APOSITO DE TEJIDO NO TEJIDO DE FIBRAS DE ALGINATO CALCICO CON PLATA 10 cm x 10 cm</t>
  </si>
  <si>
    <t>APOSITO DE TEJIDO NO TEJIDO DE FIBRAS DE ALGINATO CALCICO CON PLATA 10 cm x 20 cm</t>
  </si>
  <si>
    <t>APOSITO HIDROCELULAR ADHESIVO CON PLATA 7.5 cm x 7.5 cm</t>
  </si>
  <si>
    <t>APOSITO HIDROCELULAR NO ADHESIVO ANATOMICO PARA TALON 10.5 cm x 13.5 cm</t>
  </si>
  <si>
    <t>APOSITO HIDROCELULAR NO ADHESIVO ANATOMICO PARA TALON CON PLATA 10.5 cm x 13.5 cm</t>
  </si>
  <si>
    <t>APOSITO HIDROCELULAR ADHESIVO ANATOMICO PARA SACRO 17 cm x 17 cm</t>
  </si>
  <si>
    <t>APOSITO ESTERIL DE SILICONA EN LAMINA 10 cm x 18 cm</t>
  </si>
  <si>
    <t>APOSITO ESTERIL DE SILICONA EN LAMINA DE GEL 12 cm x 6 cm</t>
  </si>
  <si>
    <t>APOSITO DE MALLA DE CARBÓN ACTIVADO CON PLATA de 10.5 cm x 10.5 cm</t>
  </si>
  <si>
    <t>APOSITO TRANSPARENTE DE POLIURETANO CON MALLA CUADRICULADA DE 10 cm x 12 cm</t>
  </si>
  <si>
    <t>APOSITO TRANSPARENTE DE POLIURETANO CON MALLA CUADRICULADA DE 15 cm x 20 cm</t>
  </si>
  <si>
    <t>APOSITO TRANSPARENTE DE POLIURETANO 15 cm x 28 cm</t>
  </si>
  <si>
    <t>PELICULA DE POLIURETANO ADHESIVA Y TRANSPARENTE 30 cm x 28 cm</t>
  </si>
  <si>
    <t>PELICULA DE POLIURETANO ADHESIVA Y TRANSPARENTE 45 cm x 55 cm</t>
  </si>
  <si>
    <t>APOSITO IMPERMEABLE TRANSPARENTE CON ALMOHADILLA ABSORVENTE 20 cm x 10 cm</t>
  </si>
  <si>
    <t>APOSITO HEMOSTATICO DE CELULOSA OXIDADA 10 cm x 20 cm</t>
  </si>
  <si>
    <t xml:space="preserve">APOSITO HEMOSTATICO DE COLAGENO EQUINO 7 x 5 x 1 cm </t>
  </si>
  <si>
    <t xml:space="preserve">APOSITO HEMOSTATICO DE COLAGENO EQUINO 1 x 1 x 1 cm </t>
  </si>
  <si>
    <t xml:space="preserve">APOSITO HEMOSTATICO DE GELATINA PORCINA ANAL 3 cm x 8 cm </t>
  </si>
  <si>
    <t xml:space="preserve">APOSITO HEMOSTATICO DE GELATINA PORCINA FILM 20 x 7 x 0.5 cm </t>
  </si>
  <si>
    <t xml:space="preserve">APOSITO HEMOSTATICO ESTERIL ABSORBIBLE DE COLAGENO EQUINO 7 cm x 3 cm </t>
  </si>
  <si>
    <t>APOSITO DE ESPUMA HIDROCELULAR CON PLATA NANOCRISTALINA DE 2.54 mm DE DIAMETRO x 3 mm GROSOR Y ORIFICIO CENTRAL DE 4 mm</t>
  </si>
  <si>
    <t>APOSITO HIDROPOLIMERICO DE PLATA NO ADHESIVO 10 cm x 10 cm</t>
  </si>
  <si>
    <t xml:space="preserve">APOSITO ABSORBENTE AUTOADHESIVO DE HIDROCOLOIDE  10 cm x 10 cm </t>
  </si>
  <si>
    <t xml:space="preserve">APOSITO DE HIDROFIBRA DE HIDROCOLOIDE NO TEJIDO 10 cm x 10 cm </t>
  </si>
  <si>
    <t xml:space="preserve">APOSITO DE HIDROFIBRA DE HIDROCOLOIDE NO TEJIDO CON PLATA 5 cm x 6 cm  </t>
  </si>
  <si>
    <t xml:space="preserve">APOSITO DE HIDROFIBRA DE HIDROCOLOIDE NO TEJIDO CON PLATA 10 cm x 13 cm </t>
  </si>
  <si>
    <t xml:space="preserve">APOSITO DE HIDROFIBRA DE HIDROCOLOIDE NO TEJIDO 5 cm x 5 cm </t>
  </si>
  <si>
    <t>APOSITO DE HIDROFIBRA DE HIDROCOLOIDE NO TEJIDO POSTQUIRURGICO 9 cm x 15 cm</t>
  </si>
  <si>
    <t>APOSITO DE HIDROFIBRA DE HIDROCOLOIDE NO TEJIDO POSTQUIRURGICO 9 cm x 25 cm</t>
  </si>
  <si>
    <t>APOSITO DE HIDROFIBRA DE HIDROCOLOIDE NO TEJIDO POSTQUIRURGICO 9 cm x 10 cm</t>
  </si>
  <si>
    <t xml:space="preserve">APOSITO ESTERIL DE SILICONA POROSA - PERFORADO ADHESIVO POR UNA SOLA CARA 5 cm x 7.5 cm  </t>
  </si>
  <si>
    <t>Suma de Estimación GASTO HOSPITALES</t>
  </si>
  <si>
    <t>Error. Precio unitario superior a Precio tope</t>
  </si>
  <si>
    <t>Oferta incompleta. Algún precio unitario negativo o igual a cero</t>
  </si>
  <si>
    <t>Oferta incompleta. Algún precio unitario ofertado supera el precio tope</t>
  </si>
  <si>
    <t>Centro de suministro</t>
  </si>
  <si>
    <t>HOSPITAL DE MAJADAHONDA</t>
  </si>
  <si>
    <t>ÁRTICULO</t>
  </si>
  <si>
    <t>Precio Ofertado en euros por Unidad   
 (impuesto/s indirecto/s no incluido/s)</t>
  </si>
  <si>
    <t>Precio máximo en euros  por Unidad   (impuesto/s indirecto/s no incluido/s)</t>
  </si>
  <si>
    <t>OFERTA TOTAL PARA LA DURACIÓN INICIAL 
(en euros, impuesto/s indirecto/s no incluido/s)</t>
  </si>
  <si>
    <t>Importe a incluir en la casilla de Oferta Económica en la aplicación de FREMAP al presentar oferta.</t>
  </si>
  <si>
    <t xml:space="preserve">KIT rodilla- pie controlados por microprocesador </t>
  </si>
  <si>
    <t>Consumo duración inicial del contrato</t>
  </si>
  <si>
    <t xml:space="preserve">ANEXO II. MODELO OFERTA ECONÓMICA. </t>
  </si>
  <si>
    <r>
      <t xml:space="preserve">Instrucciones de cumplimentación de presente fichero: </t>
    </r>
    <r>
      <rPr>
        <b/>
        <u/>
        <sz val="12"/>
        <rFont val="Calibri"/>
        <family val="2"/>
        <scheme val="minor"/>
      </rPr>
      <t>ÚNICAMENTE SE CUMPLIMENTARÁN POR EL LICITADOR LA/S CASILLA/S DE COLOR VERDE, así como sus datos identificativos.</t>
    </r>
  </si>
  <si>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parala Contratación del suministro de 4 kit rodilla- pie controlados por microprocesador para pacientes derivados de accidente de trabajo atendidos por FREMAP, Mutua Colaboradora con la Seguridad Social nº 61, se compromete a su ejecución con estricta sujeción a los Pliegos de Cláusulas Administrativas y de Prescripciones Técnicas que han de regir la adjudicación y ejecución del mismo, en las siguientes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</si>
</sst>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0.00\ &quot;€&quot;_-;\-* #,##0.00\ &quot;€&quot;_-;_-* &quot;-&quot;??\ &quot;€&quot;_-;_-@_-"/>
    <numFmt numFmtId="164" formatCode="000000"/>
    <numFmt numFmtId="165" formatCode="#,##0\ &quot;€&quot;"/>
    <numFmt numFmtId="166" formatCode="#,##0.00\ &quot;€&quot;"/>
    <numFmt numFmtId="167" formatCode="#,##0.00\ _€"/>
  </numFmts>
  <fonts count="33" x14ac:knownFonts="1">
    <font>
      <sz val="11"/>
      <color theme="1"/>
      <name val="Calibri"/>
      <family val="2"/>
      <scheme val="minor"/>
    </font>
    <font>
      <sz val="10"/>
      <name val="Arial"/>
      <family val="2"/>
    </font>
    <font>
      <sz val="10"/>
      <name val="Arial"/>
      <family val="2"/>
    </font>
    <font>
      <sz val="12"/>
      <color theme="1"/>
      <name val="Calibri"/>
      <family val="2"/>
      <scheme val="minor"/>
    </font>
    <font>
      <sz val="10"/>
      <color indexed="8"/>
      <name val="Arial"/>
      <family val="2"/>
    </font>
    <font>
      <sz val="10"/>
      <color theme="1"/>
      <name val="Calibri"/>
      <family val="2"/>
      <scheme val="minor"/>
    </font>
    <font>
      <b/>
      <sz val="9"/>
      <color rgb="FFFFFFFF"/>
      <name val="Arial"/>
      <family val="2"/>
    </font>
    <font>
      <sz val="8"/>
      <color theme="1"/>
      <name val="Arial"/>
      <family val="2"/>
    </font>
    <font>
      <b/>
      <sz val="8"/>
      <color rgb="FFC00000"/>
      <name val="Arial"/>
      <family val="2"/>
    </font>
    <font>
      <b/>
      <sz val="8"/>
      <color theme="1"/>
      <name val="Arial"/>
      <family val="2"/>
    </font>
    <font>
      <b/>
      <sz val="8"/>
      <color rgb="FFFF0000"/>
      <name val="Arial"/>
      <family val="2"/>
    </font>
    <font>
      <sz val="8"/>
      <color rgb="FFFF0000"/>
      <name val="Arial"/>
      <family val="2"/>
    </font>
    <font>
      <sz val="8"/>
      <color rgb="FF000000"/>
      <name val="Arial"/>
      <family val="2"/>
    </font>
    <font>
      <b/>
      <sz val="7"/>
      <color rgb="FFC00000"/>
      <name val="Arial"/>
      <family val="2"/>
    </font>
    <font>
      <b/>
      <sz val="7"/>
      <color theme="1"/>
      <name val="Arial"/>
      <family val="2"/>
    </font>
    <font>
      <sz val="8"/>
      <color rgb="FF323232"/>
      <name val="Arial"/>
      <family val="2"/>
    </font>
    <font>
      <vertAlign val="superscript"/>
      <sz val="8"/>
      <color theme="1"/>
      <name val="Arial"/>
      <family val="2"/>
    </font>
    <font>
      <sz val="12"/>
      <name val="Calibri"/>
      <family val="2"/>
      <scheme val="minor"/>
    </font>
    <font>
      <b/>
      <sz val="12"/>
      <color theme="0"/>
      <name val="Calibri"/>
      <family val="2"/>
      <scheme val="minor"/>
    </font>
    <font>
      <b/>
      <sz val="12"/>
      <color theme="1"/>
      <name val="Calibri"/>
      <family val="2"/>
      <scheme val="minor"/>
    </font>
    <font>
      <sz val="11"/>
      <color theme="1"/>
      <name val="Calibri"/>
      <family val="2"/>
      <scheme val="minor"/>
    </font>
    <font>
      <b/>
      <sz val="11"/>
      <color theme="1"/>
      <name val="Calibri"/>
      <family val="2"/>
      <scheme val="minor"/>
    </font>
    <font>
      <sz val="12"/>
      <color theme="0"/>
      <name val="Calibri"/>
      <family val="2"/>
      <scheme val="minor"/>
    </font>
    <font>
      <sz val="12"/>
      <color rgb="FFFF0000"/>
      <name val="Calibri"/>
      <family val="2"/>
      <scheme val="minor"/>
    </font>
    <font>
      <sz val="11"/>
      <color theme="0"/>
      <name val="Calibri"/>
      <family val="2"/>
      <scheme val="minor"/>
    </font>
    <font>
      <b/>
      <sz val="14"/>
      <color theme="0"/>
      <name val="Calibri"/>
      <family val="2"/>
      <scheme val="minor"/>
    </font>
    <font>
      <b/>
      <sz val="12"/>
      <name val="Calibri"/>
      <family val="2"/>
      <scheme val="minor"/>
    </font>
    <font>
      <b/>
      <sz val="16"/>
      <color theme="1"/>
      <name val="Calibri"/>
      <family val="2"/>
      <scheme val="minor"/>
    </font>
    <font>
      <b/>
      <sz val="18"/>
      <color theme="1"/>
      <name val="Calibri"/>
      <family val="2"/>
      <scheme val="minor"/>
    </font>
    <font>
      <b/>
      <sz val="14"/>
      <color theme="1"/>
      <name val="Calibri"/>
      <family val="2"/>
      <scheme val="minor"/>
    </font>
    <font>
      <b/>
      <u/>
      <sz val="12"/>
      <name val="Calibri"/>
      <family val="2"/>
      <scheme val="minor"/>
    </font>
    <font>
      <b/>
      <sz val="16"/>
      <name val="Calibri"/>
      <family val="2"/>
      <scheme val="minor"/>
    </font>
    <font>
      <b/>
      <u/>
      <sz val="16"/>
      <color rgb="FFFF0000"/>
      <name val="Calibri"/>
      <family val="2"/>
      <scheme val="minor"/>
    </font>
  </fonts>
  <fills count="7">
    <fill>
      <patternFill patternType="none"/>
    </fill>
    <fill>
      <patternFill patternType="gray125"/>
    </fill>
    <fill>
      <patternFill patternType="solid">
        <fgColor indexed="16"/>
        <bgColor indexed="64"/>
      </patternFill>
    </fill>
    <fill>
      <patternFill patternType="solid">
        <fgColor rgb="FFA50021"/>
        <bgColor indexed="64"/>
      </patternFill>
    </fill>
    <fill>
      <patternFill patternType="solid">
        <fgColor rgb="FF92D050"/>
        <bgColor indexed="64"/>
      </patternFill>
    </fill>
    <fill>
      <patternFill patternType="solid">
        <fgColor theme="6" tint="0.7999816888943144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6">
    <xf numFmtId="0" fontId="0" fillId="0" borderId="0"/>
    <xf numFmtId="0" fontId="1" fillId="0" borderId="0"/>
    <xf numFmtId="44" fontId="2" fillId="0" borderId="0" applyFont="0" applyFill="0" applyBorder="0" applyAlignment="0" applyProtection="0"/>
    <xf numFmtId="0" fontId="4" fillId="0" borderId="0">
      <alignment vertical="top"/>
    </xf>
    <xf numFmtId="0" fontId="1" fillId="0" borderId="0"/>
    <xf numFmtId="44" fontId="20" fillId="0" borderId="0" applyFont="0" applyFill="0" applyBorder="0" applyAlignment="0" applyProtection="0"/>
  </cellStyleXfs>
  <cellXfs count="105">
    <xf numFmtId="0" fontId="0" fillId="0" borderId="0" xfId="0"/>
    <xf numFmtId="0" fontId="3" fillId="0" borderId="0" xfId="0" applyFont="1"/>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0" xfId="0" applyFont="1" applyFill="1" applyBorder="1" applyAlignment="1">
      <alignment vertical="center" wrapText="1"/>
    </xf>
    <xf numFmtId="0" fontId="8" fillId="4" borderId="10"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0" fillId="4" borderId="8" xfId="0" applyFill="1" applyBorder="1" applyAlignment="1">
      <alignment vertical="center" wrapText="1"/>
    </xf>
    <xf numFmtId="0" fontId="7" fillId="4" borderId="8" xfId="0" applyFont="1" applyFill="1" applyBorder="1" applyAlignment="1">
      <alignment vertical="center" wrapText="1"/>
    </xf>
    <xf numFmtId="0" fontId="7" fillId="4" borderId="5"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7" fillId="4" borderId="4" xfId="0" applyFont="1" applyFill="1" applyBorder="1" applyAlignment="1">
      <alignment horizontal="center" vertical="center" wrapText="1"/>
    </xf>
    <xf numFmtId="0" fontId="7" fillId="4" borderId="7" xfId="0" applyFont="1" applyFill="1" applyBorder="1" applyAlignment="1">
      <alignment vertical="center" wrapText="1"/>
    </xf>
    <xf numFmtId="0" fontId="8"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9" fillId="4" borderId="10" xfId="0" applyFont="1" applyFill="1" applyBorder="1" applyAlignment="1">
      <alignment vertical="center" wrapText="1"/>
    </xf>
    <xf numFmtId="0" fontId="0" fillId="4" borderId="10" xfId="0" applyFill="1" applyBorder="1" applyAlignment="1">
      <alignment vertical="center" wrapText="1"/>
    </xf>
    <xf numFmtId="0" fontId="0" fillId="4" borderId="5" xfId="0" applyFill="1" applyBorder="1" applyAlignment="1">
      <alignment vertical="center" wrapText="1"/>
    </xf>
    <xf numFmtId="0" fontId="12" fillId="4" borderId="10" xfId="0" applyFont="1" applyFill="1" applyBorder="1" applyAlignment="1">
      <alignment vertical="center" wrapText="1"/>
    </xf>
    <xf numFmtId="0" fontId="12" fillId="4" borderId="8" xfId="0" applyFont="1" applyFill="1" applyBorder="1" applyAlignment="1">
      <alignment vertical="center" wrapText="1"/>
    </xf>
    <xf numFmtId="0" fontId="13" fillId="4" borderId="10"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0" fillId="4" borderId="9" xfId="0" applyFill="1" applyBorder="1" applyAlignment="1">
      <alignment vertical="center" wrapText="1"/>
    </xf>
    <xf numFmtId="0" fontId="7" fillId="4" borderId="3" xfId="0" applyFont="1" applyFill="1" applyBorder="1" applyAlignment="1">
      <alignment horizontal="center" vertical="center" wrapText="1"/>
    </xf>
    <xf numFmtId="0" fontId="7" fillId="4" borderId="6" xfId="0" applyFont="1" applyFill="1" applyBorder="1" applyAlignment="1">
      <alignment vertical="center" wrapText="1"/>
    </xf>
    <xf numFmtId="0" fontId="7" fillId="4" borderId="6"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15" fillId="4" borderId="8" xfId="0" applyFont="1" applyFill="1" applyBorder="1" applyAlignment="1">
      <alignment vertical="center" wrapText="1"/>
    </xf>
    <xf numFmtId="0" fontId="0" fillId="0" borderId="0" xfId="0" applyAlignment="1">
      <alignment horizontal="left"/>
    </xf>
    <xf numFmtId="0" fontId="3" fillId="0" borderId="0" xfId="0" applyFont="1" applyFill="1" applyBorder="1"/>
    <xf numFmtId="0" fontId="0" fillId="0" borderId="0" xfId="0" pivotButton="1"/>
    <xf numFmtId="166" fontId="0" fillId="0" borderId="0" xfId="0" applyNumberFormat="1"/>
    <xf numFmtId="0" fontId="5" fillId="0" borderId="0" xfId="0" applyFont="1"/>
    <xf numFmtId="0" fontId="5" fillId="0" borderId="0" xfId="0" pivotButton="1" applyFont="1"/>
    <xf numFmtId="0" fontId="5" fillId="0" borderId="0" xfId="0" applyFont="1" applyAlignment="1">
      <alignment horizontal="left"/>
    </xf>
    <xf numFmtId="0" fontId="3" fillId="0" borderId="0" xfId="0" applyFont="1" applyAlignment="1">
      <alignment vertical="center" wrapText="1"/>
    </xf>
    <xf numFmtId="164" fontId="3" fillId="0" borderId="0" xfId="0" applyNumberFormat="1" applyFont="1" applyAlignment="1">
      <alignment vertical="center"/>
    </xf>
    <xf numFmtId="3" fontId="3" fillId="0" borderId="0" xfId="0" applyNumberFormat="1" applyFont="1"/>
    <xf numFmtId="0" fontId="18" fillId="2" borderId="2" xfId="1" applyNumberFormat="1" applyFont="1" applyFill="1" applyBorder="1" applyAlignment="1">
      <alignment horizontal="center" vertical="center" wrapText="1"/>
    </xf>
    <xf numFmtId="166" fontId="17" fillId="0" borderId="0" xfId="0" applyNumberFormat="1" applyFont="1" applyAlignment="1">
      <alignment horizontal="center" vertical="center"/>
    </xf>
    <xf numFmtId="164" fontId="17" fillId="0" borderId="0" xfId="1" applyNumberFormat="1" applyFont="1" applyFill="1" applyBorder="1" applyAlignment="1">
      <alignment vertical="center"/>
    </xf>
    <xf numFmtId="0" fontId="21" fillId="0" borderId="0" xfId="0" applyFont="1" applyBorder="1"/>
    <xf numFmtId="44" fontId="0" fillId="0" borderId="0" xfId="5" applyFont="1" applyBorder="1"/>
    <xf numFmtId="166" fontId="3" fillId="0" borderId="0" xfId="0" applyNumberFormat="1" applyFont="1" applyFill="1" applyBorder="1"/>
    <xf numFmtId="44" fontId="3" fillId="0" borderId="0" xfId="5" applyFont="1"/>
    <xf numFmtId="166" fontId="22" fillId="0" borderId="0" xfId="0" applyNumberFormat="1" applyFont="1" applyFill="1" applyAlignment="1">
      <alignment horizontal="center" vertical="center"/>
    </xf>
    <xf numFmtId="0" fontId="23" fillId="0" borderId="0" xfId="0" applyFont="1" applyFill="1" applyBorder="1"/>
    <xf numFmtId="0" fontId="24" fillId="0" borderId="0" xfId="0" applyFont="1" applyAlignment="1">
      <alignment wrapText="1"/>
    </xf>
    <xf numFmtId="0" fontId="22" fillId="0" borderId="0" xfId="0" applyFont="1" applyFill="1" applyBorder="1" applyAlignment="1">
      <alignment wrapText="1"/>
    </xf>
    <xf numFmtId="0" fontId="25" fillId="2" borderId="2" xfId="1" applyNumberFormat="1" applyFont="1" applyFill="1" applyBorder="1" applyAlignment="1">
      <alignment horizontal="center" vertical="center" wrapText="1"/>
    </xf>
    <xf numFmtId="167" fontId="25" fillId="2" borderId="2" xfId="1" applyNumberFormat="1" applyFont="1" applyFill="1" applyBorder="1" applyAlignment="1">
      <alignment horizontal="center" vertical="center" wrapText="1"/>
    </xf>
    <xf numFmtId="167" fontId="25" fillId="2" borderId="0" xfId="1" applyNumberFormat="1" applyFont="1" applyFill="1" applyBorder="1" applyAlignment="1">
      <alignment horizontal="center" vertical="center" wrapText="1"/>
    </xf>
    <xf numFmtId="4" fontId="25" fillId="2" borderId="0" xfId="1" applyNumberFormat="1" applyFont="1" applyFill="1" applyBorder="1" applyAlignment="1">
      <alignment horizontal="center" vertical="center" wrapText="1"/>
    </xf>
    <xf numFmtId="44" fontId="19" fillId="5" borderId="1" xfId="5" applyNumberFormat="1" applyFont="1" applyFill="1" applyBorder="1" applyAlignment="1" applyProtection="1">
      <alignment horizontal="center" vertical="center"/>
      <protection locked="0"/>
    </xf>
    <xf numFmtId="44" fontId="27" fillId="0" borderId="1" xfId="5" applyNumberFormat="1" applyFont="1" applyBorder="1" applyAlignment="1">
      <alignment horizontal="center" vertical="center" wrapText="1"/>
    </xf>
    <xf numFmtId="0" fontId="3" fillId="0" borderId="0" xfId="0" applyFont="1" applyAlignment="1" applyProtection="1">
      <alignment horizontal="center" wrapText="1"/>
      <protection locked="0"/>
    </xf>
    <xf numFmtId="0" fontId="0" fillId="0" borderId="0" xfId="0" applyFont="1" applyProtection="1"/>
    <xf numFmtId="0" fontId="29" fillId="0" borderId="0" xfId="0" applyFont="1" applyAlignment="1" applyProtection="1">
      <alignment horizontal="center"/>
    </xf>
    <xf numFmtId="0" fontId="26" fillId="0" borderId="0" xfId="0" applyFont="1" applyBorder="1" applyAlignment="1" applyProtection="1">
      <alignment horizontal="center" vertical="center" wrapText="1"/>
      <protection locked="0"/>
    </xf>
    <xf numFmtId="164" fontId="31" fillId="0" borderId="1" xfId="1" applyNumberFormat="1" applyFont="1" applyFill="1" applyBorder="1" applyAlignment="1">
      <alignment vertical="center"/>
    </xf>
    <xf numFmtId="0" fontId="31" fillId="0" borderId="1" xfId="0" applyFont="1" applyBorder="1" applyAlignment="1">
      <alignment horizontal="justify" vertical="center" wrapText="1"/>
    </xf>
    <xf numFmtId="0" fontId="31" fillId="0" borderId="1" xfId="1" applyNumberFormat="1" applyFont="1" applyFill="1" applyBorder="1" applyAlignment="1">
      <alignment horizontal="center" vertical="center"/>
    </xf>
    <xf numFmtId="166" fontId="31" fillId="6" borderId="1" xfId="1" applyNumberFormat="1" applyFont="1" applyFill="1" applyBorder="1" applyAlignment="1">
      <alignment horizontal="center" vertical="center"/>
    </xf>
    <xf numFmtId="0" fontId="32" fillId="0" borderId="0" xfId="0" applyFont="1" applyFill="1" applyBorder="1" applyAlignment="1">
      <alignment vertical="center" wrapText="1"/>
    </xf>
    <xf numFmtId="0" fontId="28" fillId="0" borderId="0" xfId="0" applyFont="1" applyAlignment="1" applyProtection="1">
      <alignment horizontal="center" vertical="center"/>
    </xf>
    <xf numFmtId="0" fontId="26" fillId="0" borderId="0" xfId="0" applyFont="1" applyBorder="1" applyAlignment="1" applyProtection="1">
      <alignment horizontal="center" vertical="center" wrapText="1"/>
    </xf>
    <xf numFmtId="0" fontId="3" fillId="0" borderId="0" xfId="0" applyFont="1" applyAlignment="1" applyProtection="1">
      <alignment horizontal="center" vertical="center" wrapText="1"/>
      <protection locked="0"/>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4" xfId="0" applyFont="1" applyFill="1" applyBorder="1" applyAlignment="1">
      <alignment vertical="center" wrapText="1"/>
    </xf>
    <xf numFmtId="0" fontId="7" fillId="4" borderId="5" xfId="0" applyFont="1" applyFill="1" applyBorder="1" applyAlignment="1">
      <alignment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9" xfId="0" applyFont="1" applyFill="1" applyBorder="1" applyAlignment="1">
      <alignment vertical="center" wrapText="1"/>
    </xf>
    <xf numFmtId="0" fontId="9" fillId="4" borderId="4"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5" xfId="0" applyFont="1" applyFill="1" applyBorder="1" applyAlignment="1">
      <alignment horizontal="center" vertical="center" wrapText="1"/>
    </xf>
    <xf numFmtId="16" fontId="7" fillId="4" borderId="4" xfId="0" applyNumberFormat="1" applyFont="1" applyFill="1" applyBorder="1" applyAlignment="1">
      <alignment horizontal="center" vertical="center" wrapText="1"/>
    </xf>
    <xf numFmtId="16" fontId="7" fillId="4" borderId="5" xfId="0" applyNumberFormat="1" applyFont="1" applyFill="1" applyBorder="1" applyAlignment="1">
      <alignment horizontal="center" vertical="center" wrapText="1"/>
    </xf>
    <xf numFmtId="0" fontId="12" fillId="4" borderId="4" xfId="0" applyFont="1" applyFill="1" applyBorder="1" applyAlignment="1">
      <alignment vertical="center" wrapText="1"/>
    </xf>
    <xf numFmtId="0" fontId="12" fillId="4" borderId="5" xfId="0" applyFont="1" applyFill="1" applyBorder="1" applyAlignment="1">
      <alignment vertical="center" wrapText="1"/>
    </xf>
    <xf numFmtId="0" fontId="15" fillId="4" borderId="4" xfId="0" applyFont="1" applyFill="1" applyBorder="1" applyAlignment="1">
      <alignment vertical="center" wrapText="1"/>
    </xf>
    <xf numFmtId="0" fontId="15" fillId="4" borderId="5" xfId="0" applyFont="1" applyFill="1" applyBorder="1" applyAlignment="1">
      <alignment vertical="center" wrapText="1"/>
    </xf>
    <xf numFmtId="0" fontId="11" fillId="4" borderId="4"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cellXfs>
  <cellStyles count="6">
    <cellStyle name="Euro" xfId="2"/>
    <cellStyle name="Moneda" xfId="5" builtinId="4"/>
    <cellStyle name="Normal" xfId="0" builtinId="0"/>
    <cellStyle name="Normal 2" xfId="1"/>
    <cellStyle name="Normal 3" xfId="4"/>
    <cellStyle name="Normal 4" xfId="3"/>
  </cellStyles>
  <dxfs count="7">
    <dxf>
      <font>
        <color rgb="FFFF0000"/>
      </font>
      <fill>
        <patternFill>
          <fgColor rgb="FFFF0000"/>
          <bgColor rgb="FFFFFF00"/>
        </patternFill>
      </fill>
    </dxf>
    <dxf>
      <font>
        <color rgb="FFFF0000"/>
      </font>
      <fill>
        <patternFill>
          <bgColor rgb="FFFFFF00"/>
        </patternFill>
      </fill>
    </dxf>
    <dxf>
      <font>
        <sz val="10"/>
      </font>
    </dxf>
    <dxf>
      <font>
        <sz val="10"/>
      </font>
    </dxf>
    <dxf>
      <font>
        <sz val="10"/>
      </font>
    </dxf>
    <dxf>
      <font>
        <sz val="10"/>
      </font>
    </dxf>
    <dxf>
      <font>
        <sz val="10"/>
      </font>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lvaro28" refreshedDate="42465.644739583331" createdVersion="4" refreshedVersion="4" minRefreshableVersion="3" recordCount="503">
  <cacheSource type="worksheet">
    <worksheetSource ref="B1:D1048576" sheet="Oferta Economica"/>
  </cacheSource>
  <cacheFields count="34">
    <cacheField name="C. PROVEEDOR" numFmtId="0">
      <sharedItems containsBlank="1"/>
    </cacheField>
    <cacheField name="observaciones" numFmtId="0">
      <sharedItems containsBlank="1"/>
    </cacheField>
    <cacheField name="uso hospitalario" numFmtId="0">
      <sharedItems containsBlank="1"/>
    </cacheField>
    <cacheField name="Calidad" numFmtId="0">
      <sharedItems containsBlank="1"/>
    </cacheField>
    <cacheField name="ID Pr." numFmtId="0">
      <sharedItems containsBlank="1" containsMixedTypes="1" containsNumber="1" containsInteger="1" minValue="3" maxValue="504"/>
    </cacheField>
    <cacheField name="DESCRIPCION" numFmtId="0">
      <sharedItems containsBlank="1" count="624">
        <s v="ABREBOCA DE MAUDE 10 cm Plástico"/>
        <s v="ACEITE DE ALMENDRAS 1 l"/>
        <s v="ACEITE VEGETAL MASAJE 500 ml"/>
        <s v="ACIDO ACETICO 2% 1l"/>
        <s v="ADHESIVO PARA FIJACION DE VENDAJES SPRAY 300 ml"/>
        <s v="ADHESIVO TISULAR DE ALTA VISCOSIDAD"/>
        <s v="AGUA DESTILADA  1 l."/>
        <s v="AGUA OXIGENADA 250 ml 10 Volumenes"/>
        <s v="AGUJAS SEGURIDAD  0.5 mm x 16 mm 25G "/>
        <s v="AGUJAS SEGURIDAD  0.6 mm x 25 mm 23G "/>
        <s v="AGUJAS SEGURIDAD  0.8 mm x 25 mm 21G"/>
        <s v="AGUJAS SEGURIDAD  0.8 mm x 40 mm 21G  "/>
        <s v="AGUJAS SEGURIDAD  0.9 mm x 25 mm 20G "/>
        <s v="AGUJAS SEGURIDAD  0.9 mm x 40 mm 20G"/>
        <s v="AGUJAS SEGURIDAD  1.1 mm x 40 mm 19G "/>
        <s v="AGUJAS SEGURIDAD  1.2 mm x 40 mm 18G  "/>
        <s v="AGUJA PUNCION SECA 0.25 mm x 25 mm "/>
        <s v="AGUJA PUNCION SECA 0.30 mm x 40 mm"/>
        <s v="AGUJA PUNCION SECA 0.30 mm x 50 mm"/>
        <s v="AGUJA PUNCION SECA 0.30 mm x 60 mm"/>
        <s v="AGUJA PUNCION SECA 0.30 mm x 75 mm"/>
        <s v="ALCOHOL 70º 500 ml."/>
        <s v="ALGODON ARROLLADO 500 gr."/>
        <s v="ALOE VERA CREMA 200 ml"/>
        <s v="APLICADOR CONICO (ACERO INOX) VENDAJE TUBULAR PARA DEDOS"/>
        <s v="APOSITO ABSORBENTE AUTOADHESIVO DE HIDROCOLOIDE EXTRAFINO 10 cm x 10 cm "/>
        <s v="APOSITO ABSORBENTE AUTOADHESIVO DE HIDROCOLOIDE  10 cm x 10 cm "/>
        <s v="APOSITO ABSORBENTE DE ALGINATO CALCICO NO ADHERENTE 10 x 10 cm "/>
        <s v="APOSITO DE ESPUMA AUTOADHESIVO E IMPERMEABLE 15 cm x 15 cm"/>
        <s v="APOSITO DE ESPUMA AUTOADHESIVO E IMPERMEABLE 7.5 cm x 7.5 cm "/>
        <s v="APOSITO DE ESPUMA DE POLIURETANO ABSORBENTE C/SILICONA 10 cm x 10 cm "/>
        <s v="APOSITO DE ESPUMA DE POLIURETANO ABSORBENTE C/SILICONA 10 cm x 20 cm "/>
        <s v="APOSITO DE ESPUMA DE POLIURETANO ABSORBENTE C/SILICONA 15 cm x 15 cm "/>
        <s v="APOSITO DE ESPUMA DE POLIURETANO C/SILICONA 10 cm x 10 cm "/>
        <s v="APOSITO DE ESPUMA DE POLIURETANO C/SILICONA 15 cm x 15 cm "/>
        <s v="APOSITO DE ESPUMA DE POLIURETANO C/SILICONA 6 cm x 8.5 cm "/>
        <s v="APOSITO DE ESPUMA DE POLIURETANO CON REBORDE ADHESIVO 11 cm x 11 cm "/>
        <s v="APOSITO DE HIDROFIBRA DE HIDROCOLOIDE NO TEJIDO 10 cm x 10 cm "/>
        <s v="APOSITO DE HIDROFIBRA DE HIDROCOLOIDE NO TEJIDO 5 cm x 5 cm "/>
        <s v="APOSITO DE HIDROFIBRA DE HIDROCOLOIDE NO TEJIDO CON PLATA 5 cm x 6 cm  "/>
        <s v="APOSITO DE HIDROFIBRA DE HIDROCOLOIDE NO TEJIDO CON PLATA 10 cm x 13 cm "/>
        <s v="APOSITO DE HIDROGEL CON REVESTIMIENTO DE DACC 7.5 cm x 7.5 cm"/>
        <s v="APOSITO DE HIDROGEL CON REVESTIMIENTO DE DACC 7.5 cm x 15 cm"/>
        <s v="APOSITO ESTERIL ADHESIVO CON COMPRESA CENTRAL 10 cm x 6 cm  "/>
        <s v="APOSITO ESTERIL ADHESIVO CON COMPRESA CENTRAL 10 cm x 8 cm "/>
        <s v="APOSITO ESTERIL ADHESIVO CON COMPRESA CENTRAL 15 cm x 6 cm "/>
        <s v="APOSITO ESTERIL ADHESIVO CON COMPRESA CENTRAL 15 cm x 8 cm "/>
        <s v="APOSITO ESTERIL ADHESIVO CON COMPRESA CENTRAL 20 cm x 8 cm "/>
        <s v="APOSITO ESTERIL ADHESIVO CON COMPRESA CENTRAL 25 cm x 10 cm "/>
        <s v="APOSITO ESTERIL ADHESIVO CON COMPRESA CENTRAL 7.2 cm x 5 cm "/>
        <s v="APOSITO ESTERIL DE SILICONA POROSA - PERFORADO 10 cm x 18 cm  "/>
        <s v="APOSITO ESTERIL DE SILICONA POROSA - PERFORADO 7.5 cm x 10 cm  "/>
        <s v="APOSITO ESTERIL DE SILICONA POROSA - PERFORADO ADHESIVO POR UNA SOLA CARA 5 cm x 7.5 cm  "/>
        <s v="APOSITO ESTERIL DE SILICONA POROSA - PERFORADO ADHESIVO POR UNA SOLA CARA 7.5 cm x 10 cm  "/>
        <s v="APOSITO ESTERIL DE SILICONA POROSA - PERFORADO ADHESIVO POR UNA SOLA CARA 10 cm x 18 cm  "/>
        <s v="APOSITO HEMOSTATICO ESTERIL ABSORBIBLE DE COLAGENO EQUINO 7 cm x 3 cm "/>
        <s v="APOSITO HIDROPOLIMERICO DE PLATA NO ADHESIVO 10 cm x 10 cm"/>
        <s v="APOSITO LIPIDO - COLOIDAL CON SULFADIAZINA ARGENTICA 10 cm x 12 cm "/>
        <s v="APOSITO LIPIDO - COLOIDAL NO OCLUSIVO 10 cm x 10 cm "/>
        <s v="APOSITO LIPIDO - COLOIDAL NO OCLUSIVO 15 cm x 15 cm "/>
        <s v="APOSITO MULTICAPA AUTOADHERENTE C/SILICONA CON POLIURETANO 10 cm x 10 cm  "/>
        <s v="APOSITO MULTICAPA AUTOADHERENTE C/SILICONA CON POLIURETANO 15 cm x 15 cm "/>
        <s v="APOSITO OFTALMICO ESTERIL 56 mm x 70 mm "/>
        <s v="APOSITO PLASTICO EN AEROSOL ADHERENTE  Y TRANSPARENTE 250 ml"/>
        <s v="APOSITO TRANSPARENTE DE POLIURETANO CON MALLA CUADRICULADA DE 10 cm x 12 cm"/>
        <s v="APOSITO TRANSPARENTE DE POLIURETANO CON MALLA CUADRICULADA DE 15 cm x 20 cm"/>
        <s v="APOSITO TRANSPARENTE ESTERIL PARA CATETERISMO CENTRAL Y PERIFERICO 7 cm x 8.5 cm "/>
        <s v="APOSITO TRANSPARENTE ESTERIL PARA CATETERISMO CENTRAL Y PERIFERICO 10 cm x 12 cm "/>
        <s v="APOSITO DE PLATA NANOCRISTALINA DE 10 cm x 10 cm"/>
        <s v="APOSITO DE ESPUMA HIDROCELULAR CON PLATA NANOCRISTALINA DE 2.54 mm DE DIAMETRO x 3 mm GROSOR Y ORIFICIO CENTRAL DE 4 mm"/>
        <s v="APOSITO DE TEJIDO NO TEJIDO DE FIBRAS DE ALGINATO CALCICO CON PLATA 10 cm x 10 cm"/>
        <s v="APOSITO DE TEJIDO NO TEJIDO DE FIBRAS DE ALGINATO CALCICO CON PLATA 10 cm x 20 cm"/>
        <s v="APOSITO HIDROCELULAR ADHESIVO CON PLATA 7.5 cm x 7.5 cm"/>
        <s v="APOSITO HIDROCELULAR NO ADHESIVO ANATOMICO PARA TALON CON PLATA 10.5 cm x 13.5 cm"/>
        <s v="APOSITO HIDROCELULAR NO ADHESIVO ANATOMICO PARA TALON 10.5 cm x 13.5 cm"/>
        <s v="APOSITO HIDROCELULAR ADHESIVO ANATOMICO PARA SACRO 17 cm x 17 cm"/>
        <s v="APOSITO ESTERIL DE SILICONA EN LAMINA 10 cm x 18 cm"/>
        <s v="APOSITO ESTERIL DE SILICONA EN LAMINA DE GEL 12 cm x 6 cm"/>
        <s v="APOSITO DE MALLA DE CARBÓN ACTIVADO CON PLATA de 10.5 cm x 10.5 cm"/>
        <s v="APOSITO TRANSPARENTE DE POLIURETANO 15 cm x 28 cm"/>
        <s v="PELICULA DE POLIURETANO ADHESIVA Y TRANSPARENTE 30 cm x 28 cm"/>
        <s v="PELICULA DE POLIURETANO ADHESIVA Y TRANSPARENTE 45 cm x 55 cm"/>
        <s v="APOSITO IMPERMEABLE TRANSPARENTE CON ALMOHADILLA ABSORVENTE 20 cm x 10 cm"/>
        <s v="APOSITO HEMOSTATICO DE CELULOSA OXIDADA 10 cm x 20 cm"/>
        <s v="APOSITO DE HIDROFIBRA DE HIDROCOLOIDE NO TEJIDO POSTQUIRURGICO 9 cm x 10 cm"/>
        <s v="APOSITO DE HIDROFIBRA DE HIDROCOLOIDE NO TEJIDO POSTQUIRURGICO 9 cm x 15 cm"/>
        <s v="APOSITO DE HIDROFIBRA DE HIDROCOLOIDE NO TEJIDO POSTQUIRURGICO 9 cm x 25 cm"/>
        <s v="APOSITO HEMOSTATICO DE COLAGENO EQUINO 7 x 5 x 1 cm "/>
        <s v="APOSITO HEMOSTATICO DE COLAGENO EQUINO 1 x 1 x 1 cm "/>
        <s v="APOSITO HEMOSTATICO DE GELATINA PORCINA FILM 20 x 7 x 0.5 cm "/>
        <s v="APOSITO HEMOSTATICO DE GELATINA PORCINA ANAL 3 cm x 8 cm "/>
        <s v="BANDA ELASTICA DE TEJIDO SIN TEJER ADHESIVA 10 cm x 10 m "/>
        <s v="BANDA ELASTICA DE TEJIDO SIN TEJER ADHESIVA 2.5 cm x 10 m "/>
        <s v="BANDA ELASTICA DE TEJIDO SIN TEJER ADHESIVA 5 cm x 10 m "/>
        <s v="BANDA ELASTICA DE TEJIDO SIN TEJER ADHESIVA 15 cm x 10 m "/>
        <s v="BASTON INGLES INTEGRAL EXTENSIBLE COLOR GRANATE (PAR)"/>
        <s v="BASTON INGLES INTEGRAL EXTENSIBLE CON LATERALIDAD COLOR GRANATE"/>
        <s v="BATA AZUL DESECHABLE TEJIDO SIN TEJER SIN MANGAS N/ESTERIL 45 gr aprox."/>
        <s v="BATEA CARTON DESECHABLE "/>
        <s v="BISTURI SEGURIDAD DESECHABLE ESTERIL Nº 11 "/>
        <s v="BISTURI SEGURIDAD DESECHABLE ESTERIL Nº 15 "/>
        <s v="BISTURI SEGURIDAD DESECHABLE ESTERIL Nº 23 "/>
        <s v="BOLSA CONSERVACION DE MIEMBROS"/>
        <s v="BOLSA ESTERILIZACION MIXTA CIERRE AUTOADHESIVO 133 mm x 254 mm "/>
        <s v="BOLSA ESTERILIZACION MIXTA CIERRE AUTOADHESIVO 150 mm x 270 mm "/>
        <s v="BOLSA ESTERILIZACION MIXTA CIERRE AUTOADHESIVO 90 mm x 203 mm "/>
        <s v="BOLSA ESTERILIZACION MIXTA CIERRE AUTOADHESIVO 90 mm x 230 mm "/>
        <s v="BOLSA FRIO INSTANTANEO DESECHABLE 16 cm x 21 cm aprox."/>
        <s v="BOTE  RECOGIDA ORINA 125 cc  con tapa y bolsa estéril"/>
        <s v="BOX DISPENSADOR COMPRESA CELULOSA"/>
        <s v="CALZAS DE TEJIDO SIN TEJER AZULES"/>
        <s v="CALZAS DE PLASTICO AZULES"/>
        <s v="CANULA ESTERIL DE GUEDEL Nº 1 "/>
        <s v="CANULA ESTERIL DE GUEDEL Nº 2 "/>
        <s v="CANULA ESTERIL DE GUEDEL Nº 3 "/>
        <s v="CANULA ESTERIL DE GUEDEL Nº 4 "/>
        <s v="CANULA ESTERIL DE GUEDEL Nº 5 "/>
        <s v="CATETER SEGURIDAD IV CERRADO 18G 45 mm"/>
        <s v="CATETER SEGURIDAD IV CERRADO 18G 32 mm"/>
        <s v="CATETER SEGURIDAD IV CERRADO 20G 32 mm"/>
        <s v="CATETER SEGURIDAD IV CERRADO 20G 25 mm"/>
        <s v="CATETER SEGURIDAD IV CERRADO 22G 25 mm"/>
        <s v="CATETER SEGURIDAD IV CERRADO 24G 19 mm"/>
        <s v="CEPILLO LIMPIEZA INSTRUMENTAL QUIRURGICO CERDAS BLANDAS"/>
        <s v="CEPILLO QUIRURGICO DE CLORHEXIDINA AL 4% IMPREGNADO DE 20 ml "/>
        <s v="CEPILLO QUIRURGICO DE POVIDONA YODADA AL 7.5% IMPREGNADO CON 20 ml"/>
        <s v="CEPILLO QUIRUGICO SECO"/>
        <s v="CLORHEXIDINA 2% SOLUCION ALCOHOLICA 250 ml CON PULVERIZADOR"/>
        <s v="CLORHEXIDINA 2% SOLUCION ALCOHOLICA 250 ml CON TAPON OBTURADOR "/>
        <s v="CLORHEXIDINA 2% SOLUCION ALCOHOLICA 250 ml TINTADA CON TAPON OBTUTADOR"/>
        <s v="CLORHEXIDINA 2% SOLUCION ACUOSA 250 ml CON TAPON OBTURADOR "/>
        <s v="CLORHEXIDINA 2% SOLUCION ACUOSA 250 ml CON PULVERIZADOR"/>
        <s v="COLAGENO POLVO SOBRES 1 gr"/>
        <s v="COLLARIN CERVICAL BLANDO GRANDE"/>
        <s v="COLLARIN CERVICAL BLANDO MEDIANO"/>
        <s v="COLLARIN CERVICAL BLANDO PEQUEÑO"/>
        <s v="COLLARIN CERVICAL INMOVILIZADOR ADULTO MULTITALLA AJUSTABLE"/>
        <s v="COMPRESA PRECORTADA CELULOSA 4 cm x 5 cm BOLSA 1 ROLLO "/>
        <s v="CONTERA GOMA VENTOSA BASTON INGLES GRANATE"/>
        <s v="CONTROL BIOLÓGICO 1262P  PARA PROCESOS DE ESTERILIZACIÓN POR VAPOR (121º A 132º)"/>
        <s v="CONTROL INTEGRADOR QUÍMICO 1243B PARA CICLOS DE ESTERILIZACIÓN CON VAPOR (121º A 132º) "/>
        <s v="CREMA DE ACIDO  HIALURONICO AL 0.2% 25 grs"/>
        <s v="CREMA ANTICELULITICA 50 ml "/>
        <s v="CREMA DE MASAJE NEUTRA 1 l"/>
        <s v="CREMA REPARADORA ESPECIFICA PARA ZONAS CUTANEAS POSTCICATRICIALES 50 ml."/>
        <s v="DEDILES LATEX Nº 6  BOLSA "/>
        <s v="DEPRESORES PLASTICO ESTERIL "/>
        <s v="DESINFECTANTE DE GLUCONATO DE CLORHEXIDINA 5% 500 ml"/>
        <s v="DESINFECTANTE FUNGICIDA Y BACTERICIDA AMBIENTAL 150 ml "/>
        <s v="DETERGENTE ENZIMATICO EZ+T PLUS 1 l "/>
        <s v="ELECTRODO ECG CON GEL LIQUIDO Y CONEXION DIRECTA EQUIPO "/>
        <s v="ELECTRODO ECG DE FOAM GEL SOLIDO Y CONEXION CORCHETE "/>
        <s v="EMPAPADOR PAÑAL ELASTICO ADULTO TALLA MEDIANA"/>
        <s v="EMPAPADOR PAÑAL ELASTICO ADULTO TALLA GRANDE"/>
        <s v="EMPAPADORES LAMINA EXTERIOR POLIETILENO Y NUCLEO CELULOSA DE  60 cm x 40 cm "/>
        <s v="EMPAPADORES LAMINA EXTERIOR POLIETILENO Y NUCLEO CELULOSA DE  60 cm x 90 cm "/>
        <s v="EQUIPO DE INFUSION INTRAVENOSA CON SISTEMA DE SEGURIDAD Y TOMA DE AIRE"/>
        <s v="EQUIPO DE INFUSION INTRAVENOSA CON SISTEMA DE SEGURIDAD TOMA DE AIRE Y CON TOMA EN Y "/>
        <s v="EQUIPO DE TRACCON CONTINUA PARA MIEMBROS INFERIORES ADULTO "/>
        <s v="ESPARADRAPO HIPOALERGICO TEJIDO SIN TEJER 2.5 cm x 9.2 m "/>
        <s v="ESPARADRAPO HIPOALERGICO TEJIDO SIN TEJER 5 cm x 9.2 m "/>
        <s v="ESPARADRAPO PLASTICO MICROPERFORADO 2.5 cm x 9.2 m"/>
        <s v="ESPARADRAPO PLASTICO MICROPERFORADO 5 cm x 9.2 m "/>
        <s v="ESPARADRAPO SEDA 2.5 cm x 9.2 m "/>
        <s v="ESPARADRAPO SEDA 5 cm x 9.2 m "/>
        <s v="ESPARADRAPO TELA BLANCO 1.25 cm x 5 m"/>
        <s v="ESPARADRAPO TELA BLANCO 2.5 cm x 5 m"/>
        <s v="ESPARADRAPO TELA BLANCO 5 cm x 5 m"/>
        <s v="ESPECULOS OTOSCOPIO HEINE HM 4 mm "/>
        <s v="ESPECULOS OTOSCOPIO RIESTER R4 4 mm 521-100 "/>
        <s v="ESPECULO RIESTER RI-SCOPE L3 R4L3 4 mm"/>
        <s v="ESPONJA DE 12 cm x 20 cm ENJABONADA GEL PH 5.5  "/>
        <s v="ETIQUETAS DUPLEX DE 3 LINEAS PARA PROCESOS DE ESTERILIZACION POR VAPOR O FORMALDEHIDO COD. 85691"/>
        <s v="FERULA INMOVILIZACION FORMA DE T ALUMINIO-POLIURETANO 250 x 20 x 2.0 mm"/>
        <s v="FERULA INMOVILIZACON RADIAL ALUMINIO-POLIURETANO 250 x 65 x 1.5 mm"/>
        <s v="FERULA ALUMINIO LATEX 500 x 20 x 1 mm"/>
        <s v="FERULA ALUMINIO LATEX 500 x 20 x 1.5 mm"/>
        <s v="FERULA ALUMINIO LATEX 500 x 50 x 1.5 mm"/>
        <s v="FERULA ALUMINIO LATEX 500 x 80 x 1.5 mm "/>
        <s v="FERULA ALUMINIO POLIURETANO 500 x 20 x 1.5 mm"/>
        <s v="FERULA ALUMINIO POLIURETANO 500 x 50 x 1.5 mm"/>
        <s v="FERULA ALUMINIO POLIURETANO 500 x 20 x 1 mm"/>
        <s v="FERULA INMOVILIZACION DIGITAL TIPO RANA"/>
        <s v="FERULA STACK DISTAL DE POLIPROPILENO TRASPARENTE Nº 2 "/>
        <s v="FERULA STACK DISTAL DE POLIPROPILENO TRASPARENTE Nº 3 "/>
        <s v="FERULA STACK DISTAL DE POLIPROPILENO TRASPARENTE Nº 4 "/>
        <s v="FERULA STACK DISTAL DE POLIPROPILENO TRASPARENTE Nº 5 "/>
        <s v="FERULA STACK DISTAL DE POLIPROPILENO TRASPARENTE Nº 5.5 "/>
        <s v="FERULA STACK DISTAL DE POLIPROPILENO TRASPARENTE Nº 6 "/>
        <s v="FERULA STACK DISTAL DE POLIPROPILENO TRASPARENTE Nº 7"/>
        <s v="FERULA STACK PROXIMAL DE POLIPROPILENO COLOR TRANSPARENTE T4 "/>
        <s v="FERULA STACK PROXIMAL DE POLIPROPILENO COLOR TRANSPARENTE T5 "/>
        <s v="FERULA STACK PROXIMAL DE POLIPROPILENO COLOR TRANSPARENTE T6 "/>
        <s v="FIADOR TUBO ENDOTRAQUEAL ADULTO"/>
        <s v="FIADOR TUBO ENDOTRAQUEAL PEDRIATICO"/>
        <s v="GAFA NASAL OXIGENO ADULTO "/>
        <s v="GASA ESTERÍL 20 cm x 40 cm 17H 8 CAPAS SOBRE 5 UDS"/>
        <s v="GASA ESTERÍL 20 cm x 40 cm 17H 8 CAPAS CON HILO DE CONTROL RADIOLOGICO SOBRE 10 UDS "/>
        <s v="GASA ESTERIL 45 cm x 45 cm  17H 2 TELAS SOBRE 2 UDS"/>
        <s v="GASA ESTERIL 45 cm x 45 cm  17H 4 TELAS CON HILO DE CONTROL RADIOLOGICO SOBRE 4 UDS"/>
        <s v="GASA ESTERIL 50 cm x 50 cm 17H 2 TELAS SOBRE 2 UDS"/>
        <s v="GASA ESTERIL TEJIDO SIN TEJER 30 Gr 15 cm x 15 cm 4 CAPAS SOBRE 5 UDS"/>
        <s v="GASA ESTERIL TEJIDO SIN TEJER 50 Gr 20 cm x 40 cm 4 CAPAS SOBRE 2 UDS"/>
        <s v="GASA ESTERIL TEJIDO SIN TEJER 50 Gr 40 cm x 40 cm 8 CAPAS SOBRE 1 UD"/>
        <s v="GASA TAPONAMIENTO NASAL ESTERIL 1 cm x 5 m "/>
        <s v="GEL DE BAÑO 1000 ml"/>
        <s v="GEL/CHAMPU PRESENTACION 30 ml "/>
        <s v="GEL DE SILICONA TRANSPARENTE 15 gr"/>
        <s v="GEL ECG 250 ml "/>
        <s v="LUBRICANTE EN GEL PARA INTUBACIÓN SOBRE MONODOSIS 5 Gr"/>
        <s v="GRAPADORA CUTANEA ESTERIL DESECHABLE 15 GRAPAS RECTANGULARES "/>
        <s v="GRAPADORA CUTANEA ESTERIL DESECHABLE 35 GRAPAS RECTANGULARES "/>
        <s v="GRAPADORA CUTANEA ESTERIL DESECHABLE MANGO TENAZA 35 GRAPAS RECTANGULARES "/>
        <s v="GUANTE  ESTERIL LATEX CON POLVO EN-455 y EN-374. T-6 Caja dispensadora"/>
        <s v="GUANTE  ESTERIL LATEX CON POLVO EN-455 y EN-374. T-6.5 Caja dispensadora"/>
        <s v="GUANTE  ESTERIL LATEX CON POLVO EN-455 y EN-374. T-7 Caja dispensadora "/>
        <s v="GUANTE  ESTERIL LATEX CON POLVO EN-455 y EN-374. T-7.5 Caja dispensadora"/>
        <s v="GUANTE  ESTERIL LATEX CON POLVO EN-455 y EN-374. T-8 Caja dispensadora"/>
        <s v="GUANTE  ESTERIL LATEX CON POLVO EN-455 y EN-374. T-8.5 Caja dispensadora"/>
        <s v="GUANTE  ESTERIL LATEX SIN POLVO EN-455 y EN-374. T-6 Caja dispensadora"/>
        <s v="GUANTE  ESTERIL LATEX SIN POLVO EN-455 y EN-374. T-6.5 Caja dispensadora"/>
        <s v="GUANTE  ESTERIL LATEX SIN POLVO EN-455 y EN-374. T-7 Caja dispensadora"/>
        <s v="GUANTE  ESTERIL LATEX SIN POLVO EN-455 y EN-374. T-7.5 Caja dispensadora"/>
        <s v="GUANTE  ESTERIL LATEX SIN POLVO EN-455 y EN-374. T-8 Caja dispensadora"/>
        <s v="GUANTE  ESTERIL LATEX SIN POLVO EN-455 y EN-374. T-8.5 Caja dispensadora"/>
        <s v="GUANTE  ESTERIL SIN LATEX (POLICLOROPRENO) SIN POLVO EN-455 y EN-374. T-6 Caja dispensadora"/>
        <s v="GUANTE  ESTERIL SIN LATEX (POLIISOPRENO) SIN POLVO EN-455 y EN-374. T-6 Caja dispensadora"/>
        <s v="GUANTE  ESTERIL SIN LATEX (POLICLOROPRENO) SIN POLVO EN-455 y EN-374. T-6.5 Caja dispensadora"/>
        <s v="GUANTE  ESTERIL SIN LATEX (POLIISOPRENO) SIN POLVO EN-455 y EN-374. T-6.5 Caja dispensadora"/>
        <s v="GUANTE  ESTERIL SIN LATEX (POLICLOROPRENO) SIN POLVO EN-455 y EN-374. T-7 Caja dispensadora"/>
        <s v="GUANTE  ESTERIL SIN LATEX (POLIISOPRENO) SIN POLVO EN-455 y EN-374. T-7 Caja dispensadora"/>
        <s v="GUANTE  ESTERIL SIN LATEX (POLICLOROPRENO) SIN POLVO EN-455 y EN-374. T-7.5 Caja dispensadora"/>
        <s v="GUANTE  ESTERIL SIN LATEX (POLIISOPRENO) SIN POLVO EN-455 y EN-374. T-7.5 Caja dispensadora"/>
        <s v="GUANTE  ESTERIL SIN LATEX (POLICLOROPRENO) SIN POLVO EN-455 y EN-374. T-8 Caja dispensadora"/>
        <s v="GUANTE  ESTERIL SIN LATEX (POLIISOPRENO) SIN POLVO EN-455 y EN-374. T-8 Caja dispensadora"/>
        <s v="GUANTE  ESTERIL SIN LATEX (POLICLOROPRENO) SIN POLVO EN-455 y EN-374. T-8.5 Caja dispensadora"/>
        <s v="GUANTE  ESTERIL SIN LATEX (POLIISOPRENO) SIN POLVO EN-455 y EN-374. T-8.5 Caja dispensadora"/>
        <s v="GUANTE LATEX CON POLVO EN-455 y EN-374. T-L "/>
        <s v="GUANTE LATEX CON POLVO EN-455 y EN-374. T-M "/>
        <s v="GUANTE LATEX CON POLVO EN-455 y EN-374. T-S"/>
        <s v="GUANTE LATEX SIN POLVO EN-455 y EN-374. T-L"/>
        <s v="GUANTE LATEX SIN POLVO EN-455 y EN-374. T-M"/>
        <s v="GUANTE LATEX SIN POLVO EN-455 y EN-374. T-S"/>
        <s v="GUANTE NITRILO SIN POLVO EN-455 y EN-374. T-L"/>
        <s v="GUANTE NITRILO SIN POLVO EN-455 y EN-374. T-M"/>
        <s v="GUANTE NITRILO SIN POLVO EN-455 y EN-374. T-S"/>
        <s v="GUANTE NITRILO SIN POLVO EN-455 y EN-374. T-XL"/>
        <s v="GUANTE POLIETILENO T-1  "/>
        <s v="GUANTE POLIETILENO T-2 "/>
        <s v="GUANTE VINILO SIN POLVO EN-455. T-S"/>
        <s v="GUANTE VINILO SIN POLVO EN-455. T-M"/>
        <s v="GUANTE VINILO SIN POLVO EN-455. T-L"/>
        <s v="HEMOSTETAS MICROESPONJA OFTALMOLOGICAS "/>
        <s v="HIDROGEL CON 0.9 % DE CLORURO SODICO 15 grs"/>
        <s v="HIDROGEL CON ALGINATO CALCICO 15 grs. "/>
        <s v="HISOPO ESTERIL CON MEDIO DE TRANSPORTE"/>
        <s v="INMOVILIZADOR HOMBRO EN TEJIDO VELUR T-ESTANDAR "/>
        <s v="INMOVILIZADOR HOMBRO EN TEJIDO VELUR T-GRANDE"/>
        <s v="JABON ANTISEPTICO DE CLORHEXIDINA AL 4% 500 ml"/>
        <s v="JABON ANTISEPTICO PH4 1000 ml "/>
        <s v="JERINGA 1 ml 100 UI CON DISPOSITIVO DE SEGURIDAD AGUJA 0,33 mm x 12,7 mm"/>
        <s v="JERINGA 0,5 ml 50 UI CON DISPOSITIVO DE SEGURIDAD AGUJA 31G x 8 mm"/>
        <s v="JERINGA 3 CUERPOS 1 ml CONO LUER CONCENTRICO "/>
        <s v="JERINGA 3 CUERPOS 10 ml CONO LUER EXCENTRICO "/>
        <s v="JERINGA 3 CUERPOS 2 ml CONO LUER CONCENTRICO "/>
        <s v="JERINGA 3 CUERPOS 20 ml CONO LUER EXCENTRICO "/>
        <s v="JERINGA 3 CUERPOS 5 ml CONO LUER CONCENTRICO "/>
        <s v="JERINGA 3 CUERPOS 5 ml CONO LUER EXCENTRICO "/>
        <s v="JERINGA 3 CUERPOS 10 ml LUER LOCK "/>
        <s v="JERINGA 3 CUERPOS 50 ml CONO LUER EXCENTRICO"/>
        <s v="JERINGA 3 CUERPOS 50 ml LUER LOCK"/>
        <s v="JERINGA 3 CUERPOS 50 ml CONO CATETER "/>
        <s v="JERINGA 3 CUERPOS MEDICACION ORAL NO ESTERIL 10 ml CONO NO LUER CONCENTRICO "/>
        <s v="JERINGA GASOMETRIA 3 ml CON AGUJA DE SEGURIDAD 23G 25 mm"/>
        <s v="LAMINAS FOAM DE 20 cm x 30 cm / 4 mm grosor "/>
        <s v="LANCETAS SEGURIDAD PARA PUNCION CAPILAR 23 G 0.57 mm"/>
        <s v="LENTE DE AUMENTO IRROMPIBLE CON MANGO"/>
        <s v="LENTILLA BIOFINITY RADIO 8.7 "/>
        <s v="LENTILLA PC COMPATIBLE RADIO 8.6"/>
        <s v="LENTILLA PC CONVENCIONAL RADIO 8.2"/>
        <s v="LENTILLA PC CONVENCIONAL RADIO 8.5"/>
        <s v="LENTILLA PC CONVENCIONAL RADIO 8.8"/>
        <s v="LINTERNA BOLSILLO (CON PILA)"/>
        <s v="LINTERNA BOLSILLO CON FILTRO AZUL (CON PILA)"/>
        <s v="LLAVE 3 VIAS ESTERIL CON ALARGADERA 10 cm Y CONECTOR GIRATORIO"/>
        <s v="LLAVE 3 VIAS ESTERIL CON ALARGADERA 25 cm  Y CONECTOR GIRATORIO "/>
        <s v="LLAVE TRES VIAS ESTERIL "/>
        <s v="LOCION HIDRATANTE PH5 CON DOSIFICADOR 1 l"/>
        <s v="LOCION HIDRATANTE PH5 CON DOSIFICADOR 400 ml"/>
        <s v="LUBRICANTE HIDROSOLUBLE EN SPRAY 500 ml  "/>
        <s v="MANTA TERMICA ORO/ PLATA"/>
        <s v="MASCARILLA DE SILICONA AUTOINFLABLE PARA RESUCITADOR TALLA ADULTO Nº 5"/>
        <s v="MASCARILLA DE SILICONA AUTOINFLABLE PARA RESUCITADOR TALLA PEDIATRICA Nº 4"/>
        <s v="MASCARILLA LARINGEA DESECHABLE Nº 3 CON ACCESO GASTRICO"/>
        <s v="MASCARILLA LARINGEA DESECHABLE Nº 4 CON ACCESO GASTRICO "/>
        <s v="MASCARILLA LARINGEA DESECHABLE Nº 5 CON ACCESO GASTRICO"/>
        <s v="MASCARILLA LARINGEA DESECHABLE Nº 6 CON ACCESO GASTRICO "/>
        <s v="MASCARILLA OXIGENO CON RESERVORIO ADULTO"/>
        <s v="MASCARILLA OXIGENO 7 CONCENTRACIONES VENTURI ADULTO"/>
        <s v="MASCARILLA OXIGENO 7 CONCENTRACIONES VENTURI PEDIATRICA"/>
        <s v="MASCARILLA OXIGENOTERAPIA / AEROSOLTERAPIA CON NEBULIZADOR ADULTO"/>
        <s v="MASCARILLA OXIGENOTERAPIA / AEROSOLTERAPIA CON NEBULIZADOR PEDRIATICA"/>
        <s v="MASCARILLA QUIRURGICA CON CINTAS 3 CAPAS "/>
        <s v="MASCARILLA QUIRURGICA CON CINTAS Y VISERA "/>
        <s v="MASCARILLA SUPRAGLOTICA SIN BALON DE INFLADO Nº 3"/>
        <s v="MASCARILLA SUPRAGLOTICA SIN BALON DE INFLADO Nº 4"/>
        <s v="MASCARILLA SUPRAGLOTICA SIN BALON DE INFLADO Nº 5"/>
        <s v="MULETA ALTA EXTENSIBLE CON LATERALIDAD COLOR GRANATE"/>
        <s v="MULETA AXILAR ALTA COLOR GRANATE"/>
        <s v="MULETA AXILAR EXTRAALTA COLOR GRANATE "/>
        <s v="PALOMILLA SEGURIDAD 21G 0.8 mm x 20 mm"/>
        <s v="PAÑO FENESTRADO ESTERIL CON ADHESIVO 50 cm x 60 cm "/>
        <s v="PAÑO FENESTRADO ESTERIL CON ADHESIVO 75 cm x 90 cm "/>
        <s v="PAÑO FENESTRADO ESTERIL SIN ADHESIVO 50 cm x 60 cm "/>
        <s v="PAÑO FENESTRADO ESTERIL SIN ADHESIVO 50 cm x 75 cm"/>
        <s v="PAÑO IMPERMEABLE ESTERIL VISCOSA SIN ADHESIVO 40 cm x 50 cm"/>
        <s v="PAÑO IMPERMEABLE ESTERIL VISCOSA SIN ADHESIVO 60 cm x 100 cm"/>
        <s v="CAJA DE PAÑUELOS / TISUES 100 U "/>
        <s v="PAPEL CAMILLA 59 cm x 67 cm 2 CAPAS CON PRECORTE "/>
        <s v="PAPEL ECG CARDIETTE AR 1200adv 120 mm "/>
        <s v="PAPEL ECG CARDIETTE AR 2100"/>
        <s v="PAPEL SECAMANOS 2 CAPAS BOBINA "/>
        <s v="PAPEL SECAMANOS 2 CAPAS BOBINA MINI MECHA"/>
        <s v="PAQUETE DE PRUEBA DESECHABLE TIPO BOWIE &amp; DICK PARA ESTERILIZADOR POR VAPOR Ref. 1233 O 1301"/>
        <s v="PINZA TIRALENGUAS Plástico"/>
        <s v="POLIHEXADINA GEL 30 ml"/>
        <s v="POLIHEXADINA SOLUCION 350 ml"/>
        <s v="POMADA DE CADEXOMERO YODADO 10 gr"/>
        <s v="PROTECTOR PARA AURICULAR DE 10 cm diametro DE POLIPROPILENO ABSORVENTE O SIMILAR"/>
        <s v="QUITAGRAPAS METALICO"/>
        <s v="QUITAGRAPAS METALICO CON MANGO DE PLASTICO"/>
        <s v="RASURADORA ESTERIL  "/>
        <s v="RASURADORA NO ESTERIL  "/>
        <s v="REGULADOR PARA INFUSION DE SUEROTERAPIA POR GRAVEDAD. EXENTO DE LATEX EN ENVASE UNITARIO ESTERIL"/>
        <s v="ROLLO DE CELULOSA NO PRECORTADO 250 gr. en bolsas de 2"/>
        <s v="ROTULADOR DERMATOGRAFICO ESTERIL TRAZO DE 0.5 mm SUMINISTRADO CON REGLA DE 150 mm  "/>
        <s v="SABANA AJUSTABLE ABSORBENTE 75 cm x 210 cm "/>
        <s v="SABANA AJUSTABLE ABSORBENTE 90 cm x 220 cm "/>
        <s v="SABANA AJUSTABLE ABSORBENTE 100 cm x 220 cm "/>
        <s v="SABANA NO AJUSTABLE 80 cm x 200 cm TEJIDO SIN TEJER Y POLIPROPILENO"/>
        <s v="SOLUCION ANTISEPTICA ALCOHOLICA PARA MANOS DE ETILSULFATO DE MECETRONIO 1000 ml y Dosificador"/>
        <s v="SOLUCION ESTERIL LUBRIFICANTE OCULAR DE HIALURONATO SODICO 0.15% 10 ml "/>
        <s v="SOLUCION ESTERIL LUBRIFICANTE OCULAR DE POVIDONA AL  2% 10 ml "/>
        <s v="SONDA DE ASPIRACION CONTROLADA 14-CH 50 cm "/>
        <s v="SOPORTE CUELLO-PUÑO REGULABLE CAJA DISPENSADORA "/>
        <s v="SOPORTE UNIVERSAL DE CUELLO EN ROLLO TALLA M"/>
        <s v="SOPORTE PAPEL SECAMANOS ROLLO"/>
        <s v="SPRAY FRIO 400 ml aprox."/>
        <s v="SUERO FISIOLOGICO 0.9 % IRRIGACION 100 ml CON BOQUILLA DE VERTIDO "/>
        <s v="SUERO FISIOLOGICO 0.9 % IRRIGACION 250 ml CON BOQUILLA DE VERTIDO "/>
        <s v="SUERO FISIOLOGICO 0,9% IRRIGACION 500 ml CON BOQUILLA DE VERTIDO"/>
        <s v="SUERO FISIOLOGICO 0,9 % IRRIGACION EN ENVASE FLEXIBLE DE PVC 3000 ML "/>
        <s v="SUERO FISIOLOGICO MONODOSIS 5 ml "/>
        <s v="SUPLEMENTO ELASTOVISCOSO DE HILANO 2 ML 16 MG"/>
        <s v="SUPLEMENTO ELASTOVISCOSO DE HILANO 6 ML 48 MG"/>
        <s v="SUPLEMENTO VISCOELASTICO DE HIALURONATO SODICO 2.5 ml Solución 1% "/>
        <s v="SUPLEMENTO VISCOELASTICO DE HIALURONATO SODICO 3 ML 60 MG"/>
        <s v="SUTURA ABSORBIBLE DE POLIGLACTINA 910 INCOLORA 5/0 Aguja Triangular 3/8c 16 mm "/>
        <s v="SUTURA ABSORBIBLE DE POLIGLACTINA 910 VIOLETA 2/0 Aguja Triangular 1/2c 22 mm "/>
        <s v="SUTURA ABSORBIBLE DE POLIGLACTINA 910 VIOLETA 3/0 Aguja Cilindrica 1/2c 26 mm "/>
        <s v="SUTURA ABSORBIBLE DE POLIGLACTINA 910 VIOLETA 3/0 Aguja Triangular 3/8c 19 mm "/>
        <s v="SUTURA ABSORBIBLE DE POLIGLACTINA 910 VIOLETA 4/0 Aguja Triangular 3/8c 19 mm "/>
        <s v="SUTURA ABSORBIBLE DE POLIGLACTINA 910 VIOLETA 7/0 Espatula 1/2c 8 mm "/>
        <s v="SUTURA MONOFILAR POLIAMIDA AZUL 3/0 Aguja Triangular 3/8c 19 mm "/>
        <s v="SUTURA MONOFILAR POLIAMIDA AZUL 4/0 Aguja Triangular 3/8c 19 mm "/>
        <s v="SUTURA MONOFILAR POLIAMIDA NEGRA 5/0 Aguja Triangular 3/8c 12 mm "/>
        <s v="SUTURA MONOFILAR POLIAMIDA NEGRA 6/0 Aguja Triangular 3/8c 9 mm "/>
        <s v="SUTURA SEDA TRENZADA 0 Aguja Punta Triangular 1/2c 26 mm "/>
        <s v="SUTURA SEDA TRENZADA 2/0 Aguja Punta Triangular 1/2c 26 mm "/>
        <s v="SUTURA SEDA TRENZADA 2/0 Aguja Punta Triangular 3/8c 16 mm "/>
        <s v="SUTURA SEDA TRENZADA 3/0 Aguja Punta Triangular 1/2c 21 mm "/>
        <s v="SUTURA SEDA TRENZADA 3/0 Aguja Punta Triangular 1/2c 26 mm "/>
        <s v="SUTURA SEDA TRENZADA 3/0 Aguja Punta Triangular 3/8c 16 mm  "/>
        <s v="SUTURA SEDA TRENZADA 3/0 Aguja Punta Triangular 3/8c 19 mm  "/>
        <s v="SUTURA SEDA TRENZADA 4/0 Aguja Punta Triangular 1/2c 21 mm "/>
        <s v="SUTURA SEDA TRENZADA 4/0 Aguja Punta Triangular 3/8c 16 mm  "/>
        <s v="SUTURA SEDA TRENZADA 5/0 Aguja Punta Triangular 3/8c 12 mm  "/>
        <s v="SUTURA SEDA TRENZADA 6/0 Aguja Punta Triangular 3/8c 9 mm  "/>
        <s v="TACON PROTECTOR ESCAYOLA Nº 1  "/>
        <s v="TACON PROTECTOR ESCAYOLA Nº 2  "/>
        <s v="TACON PROTECTOR ESCAYOLA Nº 3  "/>
        <s v="TAPON ESTERIL PARA INYECCION CON MEMBRANA DE POLISOPROPENO CONEXIÓN LUER LOCK.LIBRE DE LATEX. "/>
        <s v="TERMOMETRO ELECTRONICO DIGITAL 3 DIGITOS (CON PILA)"/>
        <s v="TERMOMETRO MAXIMA/MINIMA DIGITAL (CON PILA)"/>
        <s v="TIRA OFTALMICA FLUORESCINA"/>
        <s v="TIRA SUTURA ADHESIVA 3 mm x 75 mm "/>
        <s v="TIRA SUTURA ADHESIVA 4 mm x 76 mm "/>
        <s v="TIRA SUTURA ADHESIVA 6 mm x 100 mm REFORZADA"/>
        <s v="TIRA SUTURA ADHESIVA 6.4 mm x 102 mm "/>
        <s v="TIRAS REACTIVAS DETERMINACION DE 10 PARAMETROS EN ORINA (Lectura Visual)"/>
        <s v="TIRAS REACTIVAS GLUCEMIA GLUCOCARD G SENSOR "/>
        <s v="TIRAS REACTIVAS GLUCEMIA GLUCOMEN LX SENSOR"/>
        <s v="TIRITAS DE PLASTICO 19 mm x 76 mm "/>
        <s v="TIRITAS DE PLASTICO REDONDAS 22 mm "/>
        <s v="TORNIQUETE DE LATEX"/>
        <s v="TORNIQUETE SIN LATEX"/>
        <s v="TUBO DRENAJE PENROSE LATEX 13 mm"/>
        <s v="TUBO DRENAJE PENROSE LATEX 9.5 mm "/>
        <s v="TUBO ENDOTRAQUEAL CON BALON Nº 3 "/>
        <s v="TUBO ENDOTRAQUEAL CON BALON Nº 4 "/>
        <s v="TUBO ENDOTRAQUEAL CON BALON Nº 5 "/>
        <s v="TUBO ENDOTRAQUEAL CON BALON Nº 6 "/>
        <s v="TUBO ENDOTRAQUEAL CON BALON Nº 7 "/>
        <s v="TUBO ENDOTRAQUEAL CON BALON Nº 7.5"/>
        <s v="TUBO ENDOTRAQUEAL CON BALON Nº 8"/>
        <s v="TUBO ENDOTRAQUEAL CON BALON Nº 8.5"/>
        <s v="TUBO ENDOTRAQUEAL ANILLADO CON BALON Nº 3 "/>
        <s v="TUBO ENDOTRAQUEAL ANILLADO CON BALON Nº 4 "/>
        <s v="TUBO ENDOTRAQUEAL ANILLADO CON BALON Nº 5 "/>
        <s v="TUBO ENDOTRAQUEAL ANILLADO CON BALON Nº 6 "/>
        <s v="TUBO ENDOTRAQUEAL ANILLADO CON BALON Nº 7 "/>
        <s v="TUBO ENDOTRAQUEAL ANILLADO CON BALON Nº 7.5"/>
        <s v="TUBO ENDOTRAQUEAL ANILLADO CON BALON Nº 8"/>
        <s v="TUBO ENDOTRAQUEAL ANILLADO CON BALON Nº 8.5"/>
        <s v="VENDA ACOLCHADO DE POLIESTER 10 cm x 2.7 m "/>
        <s v="VENDA ACOLCHADO DE POLIESTER 15 cm x 2.7 m "/>
        <s v="VENDA ACOLCHADO DE POLIESTER 5 cm x 2.7 m "/>
        <s v="VENDA ACOLCHADO DE POLIESTER 7.5 cm x 2.7 m "/>
        <s v="VENDA ACOLCHADO DE POLIESTER 20 cm x 2.7 m "/>
        <s v="VENDA CINTA ADHESIVA INELASTICA PARA TAPING 2 cm x 10 m "/>
        <s v="VENDA CINTA ADHESIVA INELASTICA PARA TAPING 3.75 cm x 10 m "/>
        <s v="VENDA CINTA ADHESIVA INELASTICA PARA TAPING 5 cm x 10 m "/>
        <s v="VENDA COHESIVA DE FIJACION ELASTICA 10 cm x 20 m"/>
        <s v="VENDA COHESIVA DE FIJACION ELASTICA 6 cm x 20 m"/>
        <s v="VENDA COHESIVA DE FIJACION ELASTICA 8 cm x 20 m"/>
        <s v="VENDA CREPE CON BORDES ORILLADOS 10 cm x 10 m 85 gr/m2"/>
        <s v="VENDA CREPE CON BORDES ORILLADOS 15 cm x 10 m 85 gr/m2"/>
        <s v="VENDA CREPE CON BORDES ORILLADOS 5 cm x 4 m 85 gr/m2"/>
        <s v="VENDA CREPE CON BORDES ORILLADOS 7 cm x 4 m 85 gr/m2"/>
        <s v="VENDA CREPE CON BORDES ORILLADOS 10 cm x 4 m 85 gr/m2"/>
        <s v="VENDA CREPE CON BORDES ORILLADOS 10 cm x 10 m 108 gr/m2"/>
        <s v="VENDA CREPE CON BORDES ORILLADOS 5 cm x 4 m 108 gr/m2"/>
        <s v="VENDA CREPE CON BORDES ORILLADOS 7 cm x 4 m 108 gr/m2"/>
        <s v="VENDA CREPE CON BORDES ORILLADOS 10 cm x 4 m 108 gr/m2"/>
        <s v="VENDA CROSS TAPE BEIGE 2.7 x 2.1 cm      "/>
        <s v="VENDA CROSS TAPE BEIGE 3.6 x 2.8 cm       "/>
        <s v="VENDA CROSS TAPE BEIGE 5.3 x 4.5 cm       "/>
        <s v="VENDA DE ESPUMA DE POLIURETANO PARA PREVENDAJE 7 cm x 20 m  "/>
        <s v="VENDA DE PAPEL CREPADO 7 cm x 15 m "/>
        <s v="VENDA SMARCH DE GOMA PARA ISQUEMIA 10 cm x 10  m"/>
        <s v="VENDA SMARCH PARA ISQUEMIA SIN LATEX 10 cm x 10 m"/>
        <s v="VENDA DE TRACCION LARGA TIPO DAUERBINDE 10 cm x 7 m"/>
        <s v="VENDA DE TRACCION LARGA TIPO DAUERBINDE 8 cm x 7 m"/>
        <s v="VENDA ELASTICA ADHESIVA DE ALGODON 10 cm x 2.5 m "/>
        <s v="VENDA ELASTICA ADHESIVA DE ALGODÓN 6 cm x 2.5 m "/>
        <s v="VENDA ELASTICA ADHESIVA DE ALGODON 8 cm x 2.5 m "/>
        <s v="VENDA ELASTICA ADHESIVA DE ALGODÓN Y VISCOSA 10 cm x 4.5 m "/>
        <s v="VENDA ELASTICA ADHESIVA DE ALGODÓN Y VISCOSA 5 cm x 4.5 m "/>
        <s v="VENDA ELASTICA ADHESIVA DE ALGODÓN Y VISCOSA 7.5 cm x 4.5 m "/>
        <s v="VENDA ELASTICA COHESIVA COLOR PIEL 2.5 cm x 4.5 cm "/>
        <s v="VENDA ELASTICA COHESIVA COLOR PIEL 5 cm x 4.5 cm "/>
        <s v="VENDA ELASTICA COHESIVA COLOR PIEL 7.5 cm x 4.5 cm "/>
        <s v="VENDA ELASTICA COHESIVA COLOR PIEL 10 cm x 4.5 cm "/>
        <s v="VENDA ELASTICA COHESIVA COLOR PIEL 15 cm x 4.5 cm "/>
        <s v="VENDA FIBRA DE VIDRIO 10 cm x 3.65 m"/>
        <s v="VENDA FIBRA DE VIDRIO 5 cm x 3.65 m"/>
        <s v="VENDA FIBRA DE VIDRIO 7.5 cm x 3.65 m"/>
        <s v="VENDA GASA MALLA ORILLADA 10 cm x 10 m  "/>
        <s v="VENDA GASA MALLA ORILLADA 5 cm x 5 m  "/>
        <s v="VENDA KINESIO TAPE COLOR AZUL 5 cm x 5 m "/>
        <s v="VENDA KINESIO TAPE COLOR BEIGE 5 cm x 5 m "/>
        <s v="VENDA KINESIO TAPE COLOR NEGRO 5 cm x 5 m "/>
        <s v="VENDA KINESIO TAPE COLOR ROSA 5 cm x 5 m "/>
        <s v="VENDA KINESIO TAPE COLOR BEIGE 7.5 cm x 5 m "/>
        <s v="VENDA TUBULAR ELASTICA 10 cm Caja dispensadora rollo 10 m"/>
        <s v="VENDA TUBULAR ELASTICA 12 cm Caja dispensadora rollo 10 m"/>
        <s v="VENDA TUBULAR ELASTICA 17.5 cm Caja dispensadora rollo 10 m"/>
        <s v="VENDA TUBULAR ELASTICA 21.5 cm Caja dispensadora rollo 10 m"/>
        <s v="VENDA TUBULAR ELASTICA 4.5 cm Caja dispensadora rollo 10 m"/>
        <s v="VENDA TUBULAR ELASTICA 6.3 cm Caja dispensadora rollo 10 m"/>
        <s v="VENDA TUBULAR ELASTICA 6.8 cm Caja dispensadora rollo 10 m"/>
        <s v="VENDA TUBULAR ELASTICA 7.5 cm Caja dispensadora rollo 10 m"/>
        <s v="VENDA TUBULAR ELASTICA 8.8 cm Caja dispensadora rollo 10 m"/>
        <s v="VENDA TUBULAR FINO CRUDO 1.2 cm Caja dispensadora rollo 20 m"/>
        <s v="VENDA TUBULAR FINO CRUDO 2 cm Caja dispensadora rollo 20 m"/>
        <s v="VENDA TUBULAR FINO CRUDO 2.8 cm Caja dispensadora rollo 20 m"/>
        <s v="VENDA TUBULAR GRUESO BLANCO 10 cm Caja dispensadora rollo 10 m "/>
        <s v="VENDA TUBULAR GRUESO BLANCO 15 cm Caja dispensadora rollo 10 m"/>
        <s v="VENDA TUBULAR GRUESO BLANCO 20 cm Caja dispensadora rollo 10 m"/>
        <s v="VENDA TUBULAR GRUESO BLANCO 5 cm Caja dispensadora rollo 10 m "/>
        <s v="VENDA TUBULAR GRUESO BLANCO 7.5 cm Caja dispensadora rollo 10 m"/>
        <s v="VENDA TUBULAR MALLA ELASTICA 1 cm Caja dispensadora rollo 20 m"/>
        <s v="VENDA TUBULAR MALLA ELASTICA 1.8 cm Caja dispensadora rollo 20 m"/>
        <s v="VENDA TUBULAR MALLA ELASTICA 2.2 cm Caja dispensadora rollo 20 m"/>
        <s v="VENDA TUBULAR MALLA ELASTICA 2.5 cm Caja dispensadora rollo 20 m"/>
        <s v="VENDA TUBULAR MALLA ELASTICA 3 cm Caja dispensadora rollo 20 m"/>
        <s v="VENDA TUBULAR MALLA ELASTICA 4 cm Caja dispensadora rollo 20 m"/>
        <s v="VENDA TUBULAR MALLA ELASTICA 5 cm Caja dispensadora rollo 20 m"/>
        <s v="VENDA TUBULAR MALLA ELASTICA 6 cm Caja dispensadora rollo 20 m"/>
        <s v="VENDA TUBULAR MALLA ELASTICA 7 cm Caja dispensadora rollo 20 m"/>
        <s v="VENDA YESO FRAGUADO RAPIDO 10 cm x 2.7 m"/>
        <s v="VENDA YESO FRAGUADO RAPIDO 15 cm x 2.7 m"/>
        <s v="VENDA YESO FRAGUADO RAPIDO 20 cm x 2.7 m"/>
        <s v="VENDA YESO FRAGUADO RAPIDO 5 cm x 2.7 m"/>
        <s v="ZAPATO YESO TALLA L 42-43 (Revisar precio máximo BSN más economico)"/>
        <s v="ZAPATO YESO TALLA M 39-41 (Revisar precio máximo BSN más economico)"/>
        <s v="ZAPATO YESO TALLA S 35-38 (Revisar precio máximo BSN más economico)"/>
        <s v="ZAPATO YESO TALLA XL 44-47 (Revisar precio máximo BSN más economico)"/>
        <s v="ZAPATO YESO TALLA XS 31-34 (Revisar precio máximo BSN más economico)"/>
        <m/>
        <s v="CLORHEXIDINA 2% SOLUCION ALCOHOLICA 125 ml COLOREADA" u="1"/>
        <s v="Apósitos Esponja de gelatina Absorbible Anal de 3 cm x 8 cm " u="1"/>
        <s v="APOSITO DE HIDROGEL 7.5 cm x 15 cm" u="1"/>
        <s v="CAJA DE PAÑUELOS/TISUES &quot;QUE NO SUELTEN POLVO&quot;" u="1"/>
        <s v="Apósito de MALLA DE CARBÓN ACTIVADO CON PLATA de 10,5 cm x 10,5 cm" u="1"/>
        <s v="REGULADOR DE CAUDAL SET INFUSION INTRAVENOSO" u="1"/>
        <s v="JERINGA 3 CUERPOS 50 ml CONO CATETER (LUER CONCENTRICO)" u="1"/>
        <s v="Apósiti hidrocelular con plata anatómico para talón de 10,5 x 13,5 cm " u="1"/>
        <s v="Apósito barrera antimicrobiana para la protección de los sitios de inserción de los pines de fijaciones externas de ,54 cm de diámetro x 3 mm de espesor" u="1"/>
        <s v="DESINFECTANTE 500 ml DE GLUCONATO DE CLORHEXIDINA 5%, ALCOHOL ISOPROPILICO, ALCOHOL ETOXILADO, PROPOXILADO, ACETATO DE LINALILI, CARMOISINA (E122), D-GLUCONOLACTONA, AGUA DEPURADA." u="1"/>
        <s v="JERINGA 0,5 ml/50 UI CON DISPOSITIVO DE SEGURIDAD AGUJA, SI EXISTE" u="1"/>
        <s v="ESPARADRAPO SEDA 2.5 cm x 5 m " u="1"/>
        <s v="APOSITO HEMOSTATICO ESTERIL ABSORBIBLE DE COLAGENO 7 cm x 3 cm " u="1"/>
        <s v="DESINFECTANTE SUPERFICIE DURA AMBITO SANITARIO ML" u="1"/>
        <s v="APOSITO ABSORBENTE DE ALGINATO CALCICO y PARTICULAS DE HIDROCOLOIDE 10 cm x 20 cm " u="1"/>
        <s v="FERULA RADIAL MUÑECA ALUMINIO-POLIURETANO 250X65X1" u="1"/>
        <s v="JERINGA 3 CUERPOS 50 ml LUER EXCENTRICO" u="1"/>
        <s v="MASCARILLA LARINGEA DESECHABLE Nº 6" u="1"/>
        <s v="GUANTE  ESTERIL SIN LATEX SIN POLVO EN-455 y EN-374. T-6.5 Caja dispensadora" u="1"/>
        <s v="GUANTE  ESTERIL SIN LATEX SIN POLVO EN-455 y EN-374. T-7.5 Caja dispensadora" u="1"/>
        <s v="GUANTE  ESTERIL SIN LATEX SIN POLVO EN-455 y EN-374. T-8.5 Caja dispensadora" u="1"/>
        <s v="Apósitos hemostáticos absorbibles de colágeno porcino de 1 x 1 x 1 cm" u="1"/>
        <s v="CALZAS DE PLASTICO AZULES/VERDES" u="1"/>
        <s v="GASA ESTERÍL 20 cm x 40 cm 17H 8 CAPAS CON HILO DE CONTROL RADIOLOGICO SOBRE 5 UDS " u="1"/>
        <s v="GEL LUBRICANTE INTUBACIÓN SOBRE MONODOSIS 5 G" u="1"/>
        <s v="APOSITO DE FIBRAS DE TEJIDO NO TEJIDO DE  ALGINATO CALCICO CON PLATA 10 cm x 120 cm" u="1"/>
        <s v="SABANA NO AJUSTABLE 0.8 m x 2 m DESECH C/75" u="1"/>
        <s v="BASTON INGLES INTEGRAL EXTENSIBLE PAR PERSONALIZADOS FREMAP COLOR BURDEOS Y PERSONALIZADO" u="1"/>
        <s v="FERULA EN &quot;T&quot; ALUMINIO-POLIURETANO " u="1"/>
        <s v="APOSITO Hemostático Absorbible de tejido estéril absorbible preparado mediante oxidación controlada de celulosa regenerada de 1,25 cm x5cm" u="1"/>
        <s v="APOSITO DE HIDROFIBRA DE HIDROCOLIDE NO TEJIDO CON PLATA 10 cm x 13 cm " u="1"/>
        <s v="PAPEL ECG CARDIETTE AR2100" u="1"/>
        <s v="EQUIPO DE INFUSION INTRAVENOSA CON TOMA DE AIRE Y CON TOMA EN Y " u="1"/>
        <s v="CALZAS DE TEJIDO SIN TEJER VERDES " u="1"/>
        <s v="APOSITO ABSORBENTE AUTOADHESIVO DE HIDROCOLOIDE 10 cm x 10 cm " u="1"/>
        <s v="DESINFECTANTE FUNGICIDA Y BACTERICIDA AMBIENTAL CON VALVULA DE DESCARGA TOTAL/VACIADO AUTOMATICO. CAPACIDAD DE DESINFECCION 72 m2" u="1"/>
        <s v="ESPARADRAPO PLASTICO MICROPERFORADO 5 cm x 5 m" u="1"/>
        <s v="Apósitos hemostáticos absorbibles de colágeno equino de 7 x 5 x 1 cm" u="1"/>
        <s v="CLORHEXIDINA 2% SOLUCION ALCOHOLICA 250 ml con tapon obturador" u="1"/>
        <s v="EQUIPO DE INFUSION INTRAVENOSA CON TOMA DE AIRE" u="1"/>
        <s v="MASCARILLA QUIRURGICA CON BISERA " u="1"/>
        <s v="GASA ESTERIL 45 cm x 45 cm  17H 4 TELAS CON HILO DE CONTROL RADIOLOGICO SOBRE 5 UDS" u="1"/>
        <s v="GASA ESTERIL 60 cm x 40 cm  17H 4 TELAS revisar y unidircar a 50 x 50" u="1"/>
        <s v="JERINGA 0,5 ml/50 UI CON DISPOSITIVO DE SEGURIDAD AGUJA" u="1"/>
        <s v="APOSITO impermeable transparente con barrera bacteriana y almohadilla absorbente de 20 cm x 10 cm" u="1"/>
        <s v="CLORHEXIDINA 2% SOLUCION ALCOHOLICA 125 ml" u="1"/>
        <s v="MASCARILLA LARINGEA DESECHABLE Nº 3" u="1"/>
        <s v="MASCARILLA LARINGEA DESECHABLE Nº 3 con acceso digestivo " u="1"/>
        <s v="MASCARILLA LARINGEA DESECHABLE Nº 4 con acceso digestivo " u="1"/>
        <s v="MASCARILLA LARINGEA DESECHABLE Nº 5 con acceso digestivo " u="1"/>
        <s v="MASCARILLA LARINGEA DESECHABLE Nº 6 con acceso digestivo " u="1"/>
        <s v="GEL LUBRICANTE INTUBACIÓN SOBRE MONODOSIS 5 Gr" u="1"/>
        <s v="APOSITO DE HIDROFIBRA DE HIDROCOLIDE NO TEJIDO 5 cm x 5 cm " u="1"/>
        <s v="APOSITO TRANSPARENTE ESTERIL DE POLIURETANO CON MALLA CUADRICULADA DE 6 x7" u="1"/>
        <s v="APOSITO ABSORBENTE DE ALGINATO CALCICO Y PARTICULAS DE HIDROCOLOIDE 10 cm x 10 cm" u="1"/>
        <s v="APOSITO DE FIBRAS DE TEJIDO NO TEJIDO DE ALGINATO CALCICO CON PLATA 10 cm x 10 cm" u="1"/>
        <s v="CONTERA GOMA VENTOSA BASTON INGLES" u="1"/>
        <s v="TAPON DE CIERRE CON TOMA DE INYECCION" u="1"/>
        <s v="APOSITO HIDROPOLIMERICO ESTERIL DE PLATA NO ADHESIVO 10 cm x 10 cm" u="1"/>
        <s v="APOSITO PLATA NANOCRISTALINA ALTA CONCENTRACIÓN 10 cm x 10 cm FLEXIBLE" u="1"/>
        <s v="APOSITO DE HIDROFIBRA DE HIDROCOLIDE NO TEJIDO 10 cm x 10 cm " u="1"/>
        <s v="APOSITO ESTERIL DE SILICONA POROSA - PERFORADO 10 cm x 18 cm  Con adhesivo por una cara" u="1"/>
        <s v="BOTE/TUBO CON GEL/CHAMPÚ 30 ml hospitality para pacientes" u="1"/>
        <s v="SABANA NO AJUSTABLE 0.8X2 M DESECH C/75" u="1"/>
        <s v="Apósito hidrocelular adhesivo diseñado para el sacro " u="1"/>
        <s v="CEPILLO QUIRURGICO CON POVIDONA " u="1"/>
        <s v="PAPEL ECG CARDIETTE AR1200adv 120 mm " u="1"/>
        <s v="GASA ESTERIL TEJIDO SIN TEJER 50 Gr 10 cm x 20 cm 8 CAPAS SOBRE 1 UD" u="1"/>
        <s v="lámina de gel de silicona de 12x6cm" u="1"/>
        <s v="GASA ESTERIL TEJIDO SIN TEJER 30 Gr 7,5 cm x 7,5 cm 4 CAPAS SOBRE 5 UD" u="1"/>
        <s v="APOSITO CON PELICULA TRANSPARENTE, ADHESIVA E IMPERMEABLE de 15 cm x 28 cm" u="1"/>
        <s v="APOSITO CON PELICULA TRANSPARENTE, ADHESIVA E IMPERMEABLE de 30 cm x 28 cm" u="1"/>
        <s v="GASA ESTERIL TEJIDO SIN TEJER 30 Gr 7,5 cm x 7,5 cm 4 CAPAS SOBRE 10 UD" u="1"/>
        <s v="Apósito hidrocelular adhesivo diseñado para el sacro  de 17 cm x 17 cm" u="1"/>
        <s v="APOSITO Hemostático Absorbible de tejido estéril absorbible preparado mediante oxidación controlada de celulosa regenerada de 5 cm x 7,5 cm" u="1"/>
        <s v="Apósito de alginato impregnado con iones de plata de 10 cm x 10 cm" u="1"/>
        <s v="BASTON INGLES INTEGRAL EXTENSIBLE CON LA TERALIDAD Y PERSONALIZADOS CON COLOR BURDEOS Y PERSONALIZADO" u="1"/>
        <s v="Apósito de alginato impregnado con iones de plata de 10 cm x 20 cm" u="1"/>
        <s v="GASA ESTERIL TEJIDO SIN TEJER 50 Gr 10 cm x 20 cm 4 CAPAS SOBRE 2 UD" u="1"/>
        <s v="APOSITO TRANSPARENTE ESTERIL DE POLIURETANO CON MALLA CUADRICULADA DE 15 cm x 20 cm" u="1"/>
        <s v="BANDA ELASTICA DE TEJIDO SIN TEJER ADHESIVA 2,5 cm x 10 m " u="1"/>
        <s v="JERINGA 3 CUERPOS 50 ml LUER sin lock" u="1"/>
        <s v="MASCARILLA LARINGEA DESECHABLE Nº 4" u="1"/>
        <s v="JERINGA 1 ml U 100 CON DISPOSITIVO DE SEGURIDAD AGUJA 0,33 mm x 12,7 mm" u="1"/>
        <s v="SUERO FISIOLOGICO 0,9% IRRIGACION 500ML" u="1"/>
        <s v="APOSITO TRANSPARENTE ESTERIL DE POLIURETANO CON MALLA CUADRICULADA DE 10 cm x 12 cm" u="1"/>
        <s v="VENDA SMARCH PARA ISQUEMIA SIN LATEX 10 cm x 15 m" u="1"/>
        <s v="DESINFECTANTE FUNGICIDA Y BACTERICIDA AMBIENTAL " u="1"/>
        <s v="CLORHEXIDINA 2% SOLUCION ALCOHOLICA 250 ml TINTADA CON TAPON" u="1"/>
        <s v="MULETA AXILAR ALTA" u="1"/>
        <s v="CLORHEXIDINA 2% SOLUCION ALCOHOLICA 250 ml CON TAPON" u="1"/>
        <s v="JABON ANTISEPTICO DE CLORHEXIDINA AL 4%" u="1"/>
        <s v="SUPLEMENTO VISCOLELASTICO DE HIALUNORATO SODICO 1ML 20 MG" u="1"/>
        <s v="FERULA DIGITAL TIPO RANA" u="1"/>
        <s v="APOSITO Hemostático Absorbible de tejido estéril absorbible preparado mediante oxidación controlada de celulosa regenerada de 10 cm x 20 cm" u="1"/>
        <s v="PROTECTOR PARA AURICULAR DE 10 cm diametro CON DESTINO A SALA DE RESONANCIA MAGNETICA DE POLIPROPILENO ABSORVENTE O SIMILAR" u="1"/>
        <s v="APOSITO ESTERIL DE SILICONA POROSA - PERFORADO 7.5 cm x 10 cm  Con adhesivo por una cara" u="1"/>
        <s v="APOSITO ESTERIL DE SILICONA POROSA - PERFORADO ADHESIVO POR UNA SOLA CARA 7.5 cm x 5 cm  " u="1"/>
        <s v="Apósito Estéril de Silicona Porosa de 10 x 18 CM  &quot;&quot;con adhesivo por una sola cara&quot; ¿? &quot;apósito primario de contacto con la herida que consiste en una película de poliuretano elástica y transparente recubierta de suave silicona por una sola cara.&quot;" u="1"/>
        <s v="Apósito Estéril de Silicona Porosa de 7,5 x 10 CM  &quot;con adhesivo por una sola cara&quot; ¿? &quot;apósito primario de contacto con la herida que consiste en una película de poliuretano elástica y transparente recubierta de suave silicona por una sola cara.&quot;" u="1"/>
        <s v="LLAVE 3 VIAS ESTERIL CON ALARGADERA 25 cm " u="1"/>
        <s v="ESPARADRAPO SEDA 5 cm x 5 m " u="1"/>
        <s v="ROLLO DE COLLARIN CERVICAL A MEDIDA " u="1"/>
        <s v="MASCARILLA QUIRURGICA CON CINTAS Y BISERA " u="1"/>
        <s v="APOSITO DE HIDROFIBRA DE HIDROCOLIDE NO TEJIDO CON PLATA 5 cm x 6 cm  " u="1"/>
        <s v="GUANTE  ESTERIL SIN LATEX SIN POLVO EN-455 y EN-374. T-6 Caja dispensadora" u="1"/>
        <s v="GUANTE  ESTERIL SIN LATEX SIN POLVO EN-455 y EN-374. T-7 Caja dispensadora" u="1"/>
        <s v="GUANTE  ESTERIL SIN LATEX SIN POLVO EN-455 y EN-374. T-8 Caja dispensadora" u="1"/>
        <s v="INCENTIVADOR RESPIRATORIO DE FLUJO " u="1"/>
        <s v="ESPARADRAPO PLASTICO MICROPERFORADO 2.5 cm x 5 m" u="1"/>
        <s v="MULETA AXILAR EXTRALARGA" u="1"/>
        <s v="Apósito hidrocelular adhesivo con plata de 7,5 x 7,5 cm " u="1"/>
        <s v="ESPECULO RIESTER RI-SCOPE L3 06241-R4L3 4 mm" u="1"/>
        <s v="APOSITO CON PELICULA TRANSPARENTE, ADHESIVA E IMPERMEABLE de 45 cm x 55 cm" u="1"/>
        <s v="MULETA ALTA" u="1"/>
        <s v="ROTULADOR QUIRÚRGICO ESTÉRIL CON REGLA DE MEDICIÓN POR SEPARADO / LAPIZ DERMOGRAFICO" u="1"/>
        <s v="ESPARADRAPO PLASTICO MICROPERFORADO 2.5 cm x 9,2 m" u="1"/>
        <s v="CEPILLO QUIRURGICO CON CLORHEXIDINA " u="1"/>
        <s v="APÓSITOS PARA CICATRICES DE 10 X 18 CM" u="1"/>
        <s v="Apósitos Esponja de gelatina absorvente hemostática en film de 20cm x 7cm x 0.5mm" u="1"/>
        <s v="APOSITO DE HIDROGEL 7.5 cm x 7.5 cm" u="1"/>
        <s v="MASCARILLA LARINGEA DESECHABLE Nº 5" u="1"/>
        <s v="Apósito postquirurgico de hidrofibra de Hidrocoloide" u="1"/>
        <s v="Apósito hidrocelular no adhesivo anatómico para el talón " u="1"/>
      </sharedItems>
    </cacheField>
    <cacheField name="MARCA ACTUAL" numFmtId="0">
      <sharedItems containsBlank="1"/>
    </cacheField>
    <cacheField name="UNIDADES envase" numFmtId="0">
      <sharedItems containsBlank="1" containsMixedTypes="1" containsNumber="1" containsInteger="1" minValue="1" maxValue="500"/>
    </cacheField>
    <cacheField name="CONSUMO" numFmtId="0">
      <sharedItems containsBlank="1" containsMixedTypes="1" containsNumber="1" containsInteger="1" minValue="1" maxValue="378959"/>
    </cacheField>
    <cacheField name="P.V MAXIMO antigua licitacion" numFmtId="0">
      <sharedItems containsString="0" containsBlank="1" containsNumber="1" minValue="0.03" maxValue="209.61333333333334"/>
    </cacheField>
    <cacheField name="Estimación GASTO OT" numFmtId="0">
      <sharedItems containsBlank="1" containsMixedTypes="1" containsNumber="1" minValue="0" maxValue="73913.2"/>
    </cacheField>
    <cacheField name="ID (Cruce con FICHA TECNICA)" numFmtId="0">
      <sharedItems containsBlank="1" containsMixedTypes="1" containsNumber="1" containsInteger="1" minValue="0" maxValue="134"/>
    </cacheField>
    <cacheField name="Precio Hospital con MARGEN" numFmtId="166">
      <sharedItems containsBlank="1" containsMixedTypes="1" containsNumber="1" minValue="3.9100000000000003E-2" maxValue="249.8"/>
    </cacheField>
    <cacheField name="Consumo HOSPIT." numFmtId="0">
      <sharedItems containsString="0" containsBlank="1" containsNumber="1" minValue="0" maxValue="111100"/>
    </cacheField>
    <cacheField name="Consumo MJD" numFmtId="0">
      <sharedItems containsBlank="1" containsMixedTypes="1" containsNumber="1" minValue="0" maxValue="69000" count="158">
        <n v="0"/>
        <s v="Excluir (Ya licitado)"/>
        <n v="250"/>
        <n v="15"/>
        <n v="50"/>
        <n v="300"/>
        <n v="900"/>
        <n v="10"/>
        <n v="20"/>
        <n v="22"/>
        <n v="3"/>
        <n v="70"/>
        <n v="400"/>
        <n v="120"/>
        <n v="80"/>
        <n v="40"/>
        <n v="100"/>
        <n v="75"/>
        <n v="5"/>
        <n v="200"/>
        <n v="340"/>
        <n v="542"/>
        <n v="310"/>
        <n v="189"/>
        <n v="1000"/>
        <n v="800"/>
        <n v="150"/>
        <n v="44"/>
        <n v="140"/>
        <n v="25"/>
        <n v="2"/>
        <n v="30"/>
        <n v="74"/>
        <n v="24"/>
        <n v="53"/>
        <n v="4000"/>
        <n v="41"/>
        <n v="4460"/>
        <n v="29"/>
        <n v="77"/>
        <n v="4529"/>
        <n v="23600"/>
        <n v="10000"/>
        <n v="8"/>
        <n v="203"/>
        <n v="9"/>
        <n v="141"/>
        <n v="33"/>
        <n v="1750"/>
        <n v="4500"/>
        <n v="5250"/>
        <n v="1200"/>
        <n v="1590"/>
        <n v="1230"/>
        <n v="3200"/>
        <m/>
        <s v="Excluir (regularización a parte)"/>
        <n v="600"/>
        <n v="6"/>
        <n v="1175"/>
        <n v="52.5"/>
        <n v="215"/>
        <n v="56700"/>
        <n v="2184"/>
        <n v="1662"/>
        <n v="700"/>
        <n v="888"/>
        <n v="1113"/>
        <n v="48"/>
        <n v="875"/>
        <s v="Excluir (licitación a parte)"/>
        <n v="133"/>
        <s v="Excluir (solicitado a través de protesis)"/>
        <n v="1"/>
        <n v="4300"/>
        <n v="26400"/>
        <n v="22000"/>
        <n v="69000"/>
        <n v="4725"/>
        <n v="6075"/>
        <n v="4"/>
        <n v="651"/>
        <n v="18000"/>
        <n v="43"/>
        <n v="500"/>
        <n v="2650"/>
        <n v="87"/>
        <n v="76"/>
        <n v="14"/>
        <n v="28"/>
        <n v="115"/>
        <n v="64"/>
        <n v="68"/>
        <n v="21"/>
        <n v="32"/>
        <n v="134"/>
        <n v="94"/>
        <n v="2000"/>
        <n v="2800"/>
        <n v="27"/>
        <n v="288"/>
        <s v="Excluir Labor"/>
        <n v="92"/>
        <n v="83"/>
        <n v="136"/>
        <n v="78"/>
        <n v="1025"/>
        <n v="16.05"/>
        <n v="1850"/>
        <n v="11"/>
        <n v="26"/>
        <n v="47.25"/>
        <n v="450"/>
        <n v="550"/>
        <s v="Excluir (limpieza)"/>
        <s v="Excluir (a licitar)"/>
        <n v="6800"/>
        <n v="7500"/>
        <n v="2500"/>
        <n v="260"/>
        <n v="320"/>
        <s v="Excluir (parafarmacia hospitalaria)"/>
        <s v="Excluir (las suturas hospitalarias se licitarán en una especifica)"/>
        <n v="35"/>
        <n v="424"/>
        <n v="620"/>
        <n v="760"/>
        <n v="18"/>
        <n v="93"/>
        <n v="297"/>
        <n v="588"/>
        <n v="468"/>
        <n v="624"/>
        <n v="1234"/>
        <n v="1141"/>
        <n v="736"/>
        <n v="5430"/>
        <n v="1600"/>
        <n v="371"/>
        <n v="12"/>
        <n v="36"/>
        <n v="1101"/>
        <n v="882"/>
        <n v="258"/>
        <n v="60"/>
        <n v="98"/>
        <n v="13"/>
        <n v="940"/>
        <n v="309"/>
        <n v="63"/>
        <n v="131"/>
        <n v="3168"/>
        <n v="3312"/>
        <n v="72"/>
        <n v="34" u="1"/>
        <n v="4100" u="1"/>
        <n v="17600" u="1"/>
        <n v="6000" u="1"/>
      </sharedItems>
    </cacheField>
    <cacheField name="Consumo SEV" numFmtId="0">
      <sharedItems containsBlank="1" containsMixedTypes="1" containsNumber="1" minValue="0" maxValue="26000"/>
    </cacheField>
    <cacheField name="Consumo BCN" numFmtId="0">
      <sharedItems containsBlank="1" containsMixedTypes="1" containsNumber="1" minValue="0" maxValue="20000"/>
    </cacheField>
    <cacheField name="Consumo VIG" numFmtId="0">
      <sharedItems containsBlank="1" containsMixedTypes="1" containsNumber="1" minValue="0" maxValue="29624"/>
    </cacheField>
    <cacheField name="Consumo HdDía" numFmtId="0">
      <sharedItems containsString="0" containsBlank="1" containsNumber="1" containsInteger="1" minValue="0" maxValue="8500"/>
    </cacheField>
    <cacheField name="Consumo Val" numFmtId="0">
      <sharedItems containsString="0" containsBlank="1" containsNumber="1" containsInteger="1" minValue="1" maxValue="1600"/>
    </cacheField>
    <cacheField name="Consumo Jerez" numFmtId="0">
      <sharedItems containsString="0" containsBlank="1" containsNumber="1" containsInteger="1" minValue="0" maxValue="1800"/>
    </cacheField>
    <cacheField name="Consumo Zar" numFmtId="0">
      <sharedItems containsString="0" containsBlank="1" containsNumber="1" containsInteger="1" minValue="0" maxValue="2000"/>
    </cacheField>
    <cacheField name="Estimación GASTO HOSPITALES" numFmtId="0">
      <sharedItems containsBlank="1" containsMixedTypes="1" containsNumber="1" minValue="0" maxValue="59549.600000000006"/>
    </cacheField>
    <cacheField name="% Total Hospital" numFmtId="0">
      <sharedItems containsBlank="1" containsMixedTypes="1" containsNumber="1" minValue="0" maxValue="4.5965793649572893E-2"/>
    </cacheField>
    <cacheField name="GRUPO" numFmtId="0">
      <sharedItems containsBlank="1" count="55">
        <s v="OTROS"/>
        <s v="VENDAJE"/>
        <s v="OTROS  (YA LICITADO)"/>
        <s v="AGUJAS"/>
        <s v="AGUJAS PUNCION SECA"/>
        <s v="ALGODÓN"/>
        <s v="APOSITOS"/>
        <s v="BANDA ELÁSTICA"/>
        <s v="ORTOPEDIA - MULETAS"/>
        <s v="BISTURÍS"/>
        <s v="ESTERILIZACIÓN - BOLSAS"/>
        <s v="BOTE DE ORINA"/>
        <s v="CALZAS"/>
        <s v="CANULAS"/>
        <s v="CATETER IV"/>
        <s v="LIMPIEZA"/>
        <s v="ORTOPEDIA"/>
        <s v="COMPRESAS/GASAS"/>
        <s v="ORTOPEDIA-MULETAS"/>
        <s v="ESTERILIZACIÓN"/>
        <s v="ACIDO HIALURUNICO"/>
        <s v="EMPAPADORES"/>
        <s v="EQUIPOS INFUSION"/>
        <s v="ESPARADRAPOS"/>
        <s v="ESPONJAS"/>
        <s v="TUBOS"/>
        <s v="GAFA NASAL"/>
        <s v="GASAS "/>
        <s v="Hospitality"/>
        <s v="GRAPADORA"/>
        <s v="GUANTES"/>
        <s v="HEMOSTETAS"/>
        <s v="HIDROGEL"/>
        <s v="JERINGAS"/>
        <s v="VENDA"/>
        <s v="LANCETAS"/>
        <s v="OFTALMOLOGÍA"/>
        <s v="LLAVES"/>
        <s v="LOCIONES"/>
        <s v="MANTA TÉRMICA"/>
        <s v="MASCARILLA"/>
        <s v="PAÑOS"/>
        <s v="PAPEL CAMILLA/SABANAS"/>
        <s v="OTROS ECG"/>
        <s v="PAPEL"/>
        <s v="RASURADORAS"/>
        <s v="CELULOSA"/>
        <s v="SUEROS"/>
        <s v="SUTURAS"/>
        <s v="TIRAS ADHESIVAS"/>
        <s v="TIRITAS"/>
        <s v="TORNIQUETE"/>
        <s v="VENDAS"/>
        <s v="ZAPATOS"/>
        <m/>
      </sharedItems>
    </cacheField>
    <cacheField name="¿Margen?" numFmtId="0">
      <sharedItems containsBlank="1"/>
    </cacheField>
    <cacheField name="Precio Hospital" numFmtId="0">
      <sharedItems containsString="0" containsBlank="1" containsNumber="1" minValue="3.4000000000000002E-2" maxValue="249.8"/>
    </cacheField>
    <cacheField name="GASTO MJD" numFmtId="165">
      <sharedItems containsBlank="1" containsMixedTypes="1" containsNumber="1" minValue="0" maxValue="44166.666666666672"/>
    </cacheField>
    <cacheField name="GASTO SEV" numFmtId="165">
      <sharedItems containsBlank="1" containsMixedTypes="1" containsNumber="1" minValue="0" maxValue="28800"/>
    </cacheField>
    <cacheField name="GASTO BCN" numFmtId="165">
      <sharedItems containsBlank="1" containsMixedTypes="1" containsNumber="1" minValue="0" maxValue="14400"/>
    </cacheField>
    <cacheField name="GASTO VIG" numFmtId="165">
      <sharedItems containsBlank="1" containsMixedTypes="1" containsNumber="1" minValue="0" maxValue="14279.999999999998"/>
    </cacheField>
    <cacheField name="HdD" numFmtId="165">
      <sharedItems containsBlank="1" containsMixedTypes="1" containsNumber="1" minValue="0" maxValue="29866.666666666664"/>
    </cacheField>
    <cacheField name="OT" numFmtId="165">
      <sharedItems containsBlank="1" containsMixedTypes="1" containsNumber="1" containsInteger="1" minValue="0" maxValue="17432114"/>
    </cacheField>
    <cacheField name="Notas"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03">
  <r>
    <s v="003309"/>
    <m/>
    <m/>
    <m/>
    <n v="3"/>
    <x v="0"/>
    <s v="ABREBOCA DE MAUDE 10 cm Plástico"/>
    <n v="1"/>
    <m/>
    <m/>
    <s v="SIN PRECIO MAXIMO"/>
    <n v="0"/>
    <s v=""/>
    <n v="2"/>
    <x v="0"/>
    <n v="0"/>
    <n v="0"/>
    <n v="0"/>
    <n v="2"/>
    <m/>
    <n v="1"/>
    <n v="0"/>
    <s v="SIN PRECIO MAXIMO"/>
    <s v="n/a"/>
    <x v="0"/>
    <m/>
    <m/>
    <s v="n/d"/>
    <s v="n/d"/>
    <s v="n/d"/>
    <s v="n/d"/>
    <s v="n/d"/>
    <n v="0"/>
    <m/>
  </r>
  <r>
    <s v="002956"/>
    <m/>
    <m/>
    <m/>
    <n v="4"/>
    <x v="1"/>
    <s v="ACEITE DE ALMENDRAS KRAPE 1 l"/>
    <n v="1"/>
    <n v="125"/>
    <n v="8"/>
    <n v="1000"/>
    <n v="0"/>
    <s v=""/>
    <n v="0"/>
    <x v="0"/>
    <n v="0"/>
    <n v="0"/>
    <n v="0"/>
    <n v="0"/>
    <m/>
    <n v="0"/>
    <n v="0"/>
    <n v="0"/>
    <n v="0"/>
    <x v="0"/>
    <m/>
    <m/>
    <n v="0"/>
    <n v="0"/>
    <n v="0"/>
    <n v="0"/>
    <n v="0"/>
    <n v="0"/>
    <m/>
  </r>
  <r>
    <s v="130177"/>
    <m/>
    <m/>
    <m/>
    <n v="5"/>
    <x v="2"/>
    <s v="ACEITE VEGETAL MASAJE CHEMOVINE OLI 500 ML"/>
    <n v="1"/>
    <n v="39"/>
    <n v="5.89"/>
    <n v="229.70999999999998"/>
    <n v="0"/>
    <s v=""/>
    <n v="0"/>
    <x v="0"/>
    <n v="0"/>
    <n v="0"/>
    <n v="0"/>
    <n v="0"/>
    <m/>
    <n v="0"/>
    <n v="0"/>
    <n v="0"/>
    <n v="0"/>
    <x v="0"/>
    <m/>
    <m/>
    <n v="0"/>
    <n v="0"/>
    <n v="0"/>
    <n v="0"/>
    <n v="0"/>
    <n v="0"/>
    <m/>
  </r>
  <r>
    <s v="003310"/>
    <m/>
    <m/>
    <m/>
    <n v="6"/>
    <x v="3"/>
    <s v="ACIDO ACETICO 2% PRS-CODEX 1 L"/>
    <n v="1"/>
    <n v="22"/>
    <n v="9.1999999999999993"/>
    <n v="202.39999999999998"/>
    <n v="0"/>
    <s v=""/>
    <n v="0"/>
    <x v="0"/>
    <n v="0"/>
    <n v="0"/>
    <n v="0"/>
    <n v="0"/>
    <m/>
    <n v="0"/>
    <n v="0"/>
    <n v="0"/>
    <n v="0"/>
    <x v="0"/>
    <m/>
    <m/>
    <n v="0"/>
    <n v="0"/>
    <n v="0"/>
    <n v="0"/>
    <n v="0"/>
    <n v="0"/>
    <m/>
  </r>
  <r>
    <s v="007305"/>
    <m/>
    <m/>
    <m/>
    <n v="7"/>
    <x v="4"/>
    <s v="ADHESIVO VENDAJE TENSOSPRAY 300 ML "/>
    <n v="1"/>
    <n v="238"/>
    <n v="8.43"/>
    <n v="2090.64"/>
    <n v="0"/>
    <s v=""/>
    <n v="10"/>
    <x v="0"/>
    <n v="0"/>
    <n v="0"/>
    <n v="0"/>
    <n v="10"/>
    <m/>
    <n v="5"/>
    <n v="0"/>
    <n v="84.3"/>
    <n v="6.5070401894538237E-5"/>
    <x v="1"/>
    <m/>
    <m/>
    <n v="0"/>
    <n v="0"/>
    <n v="0"/>
    <n v="0"/>
    <n v="84.3"/>
    <n v="0"/>
    <m/>
  </r>
  <r>
    <s v="003311"/>
    <m/>
    <m/>
    <s v="Calidad"/>
    <n v="8"/>
    <x v="5"/>
    <s v="ADHESIVO CIERRE HERIDAS LEUKOSAN 10 UD"/>
    <n v="10"/>
    <n v="76"/>
    <n v="120"/>
    <n v="9360"/>
    <n v="1"/>
    <s v=""/>
    <n v="12"/>
    <x v="0"/>
    <n v="0"/>
    <n v="0"/>
    <n v="10"/>
    <n v="2"/>
    <m/>
    <n v="1"/>
    <n v="0"/>
    <n v="1440"/>
    <n v="1.111522879337308E-3"/>
    <x v="1"/>
    <m/>
    <m/>
    <n v="0"/>
    <n v="0"/>
    <n v="0"/>
    <n v="1200"/>
    <n v="240"/>
    <n v="76"/>
    <m/>
  </r>
  <r>
    <s v="000090"/>
    <m/>
    <m/>
    <m/>
    <n v="9"/>
    <x v="6"/>
    <s v="AGUA DESTILADA  1 l."/>
    <n v="1"/>
    <n v="9190"/>
    <n v="0.6"/>
    <n v="5718"/>
    <n v="0"/>
    <s v=""/>
    <n v="373"/>
    <x v="1"/>
    <s v="Excluir (Ya licitado)"/>
    <s v="Excluir (Ya licitado)"/>
    <n v="33"/>
    <n v="340"/>
    <n v="50"/>
    <n v="60"/>
    <n v="60"/>
    <n v="223.79999999999998"/>
    <n v="1.7274918083033994E-4"/>
    <x v="2"/>
    <m/>
    <m/>
    <s v="n/a"/>
    <s v="n/a"/>
    <s v="n/a"/>
    <n v="19.8"/>
    <n v="204"/>
    <n v="0"/>
    <m/>
  </r>
  <r>
    <s v="158747"/>
    <m/>
    <m/>
    <m/>
    <n v="10"/>
    <x v="7"/>
    <s v="AGUA OXIGENADA KERN PHARMA 250 ml 10 Volu 1 UD"/>
    <n v="1"/>
    <n v="1249"/>
    <n v="0.22"/>
    <n v="276.98"/>
    <n v="0"/>
    <s v=""/>
    <n v="21"/>
    <x v="1"/>
    <s v="Excluir (Ya licitado)"/>
    <s v="Excluir (Ya licitado)"/>
    <n v="11"/>
    <n v="10"/>
    <m/>
    <n v="5"/>
    <n v="0"/>
    <n v="4.62"/>
    <n v="3.5661359045405301E-6"/>
    <x v="2"/>
    <m/>
    <m/>
    <s v="n/a"/>
    <s v="n/a"/>
    <s v="n/a"/>
    <n v="2.42"/>
    <n v="2.2000000000000002"/>
    <n v="0"/>
    <m/>
  </r>
  <r>
    <m/>
    <m/>
    <m/>
    <s v="Calidad"/>
    <n v="11"/>
    <x v="8"/>
    <m/>
    <n v="50"/>
    <n v="522"/>
    <n v="19"/>
    <n v="10526"/>
    <n v="3"/>
    <n v="14"/>
    <n v="426"/>
    <x v="2"/>
    <n v="80"/>
    <n v="26"/>
    <n v="38"/>
    <n v="32"/>
    <n v="4"/>
    <n v="12"/>
    <n v="0"/>
    <n v="8094"/>
    <n v="6.2476848509417857E-3"/>
    <x v="3"/>
    <m/>
    <m/>
    <n v="4750"/>
    <n v="1520"/>
    <n v="494"/>
    <n v="722"/>
    <n v="608"/>
    <n v="1566"/>
    <m/>
  </r>
  <r>
    <m/>
    <m/>
    <m/>
    <s v="Calidad"/>
    <n v="12"/>
    <x v="9"/>
    <m/>
    <n v="50"/>
    <n v="186"/>
    <n v="19"/>
    <n v="3914"/>
    <n v="3"/>
    <n v="14"/>
    <n v="92"/>
    <x v="3"/>
    <n v="25"/>
    <n v="16"/>
    <n v="16"/>
    <n v="20"/>
    <m/>
    <n v="10"/>
    <n v="0"/>
    <n v="1748"/>
    <n v="1.3492652729733435E-3"/>
    <x v="3"/>
    <m/>
    <m/>
    <n v="285"/>
    <n v="475"/>
    <n v="304"/>
    <n v="304"/>
    <n v="380"/>
    <n v="558"/>
    <m/>
  </r>
  <r>
    <m/>
    <m/>
    <m/>
    <s v="Calidad"/>
    <n v="13"/>
    <x v="10"/>
    <m/>
    <n v="50"/>
    <n v="354"/>
    <n v="19"/>
    <n v="7334"/>
    <n v="3"/>
    <n v="14"/>
    <n v="162"/>
    <x v="4"/>
    <n v="40"/>
    <n v="40"/>
    <n v="0"/>
    <n v="32"/>
    <n v="6"/>
    <n v="10"/>
    <n v="0"/>
    <n v="3078"/>
    <n v="2.3758801545834961E-3"/>
    <x v="3"/>
    <m/>
    <m/>
    <n v="950"/>
    <n v="760"/>
    <n v="760"/>
    <n v="0"/>
    <n v="608"/>
    <n v="1062"/>
    <m/>
  </r>
  <r>
    <m/>
    <m/>
    <m/>
    <s v="Calidad"/>
    <n v="14"/>
    <x v="11"/>
    <m/>
    <n v="50"/>
    <n v="3372"/>
    <n v="19"/>
    <n v="65398"/>
    <n v="3"/>
    <n v="14"/>
    <n v="1050"/>
    <x v="5"/>
    <n v="200"/>
    <n v="80"/>
    <n v="400"/>
    <n v="70"/>
    <n v="15"/>
    <n v="20"/>
    <n v="0"/>
    <n v="19950"/>
    <n v="1.5399223224152289E-2"/>
    <x v="3"/>
    <m/>
    <m/>
    <n v="5700"/>
    <n v="3800"/>
    <n v="1520"/>
    <n v="7600"/>
    <n v="1330"/>
    <n v="10116"/>
    <m/>
  </r>
  <r>
    <m/>
    <m/>
    <m/>
    <s v="Calidad"/>
    <n v="15"/>
    <x v="12"/>
    <m/>
    <n v="50"/>
    <n v="362"/>
    <n v="19"/>
    <n v="6878"/>
    <n v="3"/>
    <n v="14"/>
    <n v="160"/>
    <x v="0"/>
    <n v="0"/>
    <n v="10"/>
    <n v="150"/>
    <n v="0"/>
    <m/>
    <n v="0"/>
    <n v="0"/>
    <n v="3040"/>
    <n v="2.3465483008232057E-3"/>
    <x v="3"/>
    <m/>
    <m/>
    <n v="0"/>
    <n v="0"/>
    <n v="190"/>
    <n v="2850"/>
    <n v="0"/>
    <n v="1086"/>
    <m/>
  </r>
  <r>
    <m/>
    <m/>
    <m/>
    <s v="Calidad"/>
    <n v="16"/>
    <x v="13"/>
    <m/>
    <n v="50"/>
    <n v="166"/>
    <n v="19"/>
    <n v="3344"/>
    <n v="3"/>
    <n v="14"/>
    <n v="10"/>
    <x v="0"/>
    <n v="0"/>
    <n v="0"/>
    <n v="0"/>
    <n v="10"/>
    <m/>
    <n v="5"/>
    <n v="0"/>
    <n v="190"/>
    <n v="1.4665926880145036E-4"/>
    <x v="3"/>
    <m/>
    <m/>
    <n v="0"/>
    <n v="0"/>
    <n v="0"/>
    <n v="0"/>
    <n v="190"/>
    <n v="498"/>
    <m/>
  </r>
  <r>
    <m/>
    <m/>
    <m/>
    <s v="Calidad"/>
    <n v="17"/>
    <x v="14"/>
    <m/>
    <n v="50"/>
    <n v="64"/>
    <n v="19"/>
    <n v="1406"/>
    <n v="3"/>
    <n v="14"/>
    <n v="12"/>
    <x v="0"/>
    <n v="0"/>
    <n v="2"/>
    <n v="0"/>
    <n v="10"/>
    <m/>
    <n v="5"/>
    <n v="0"/>
    <n v="228"/>
    <n v="1.7599112256174045E-4"/>
    <x v="3"/>
    <m/>
    <m/>
    <n v="0"/>
    <n v="0"/>
    <n v="38"/>
    <n v="0"/>
    <n v="190"/>
    <n v="192"/>
    <m/>
  </r>
  <r>
    <m/>
    <m/>
    <m/>
    <s v="Calidad"/>
    <n v="18"/>
    <x v="15"/>
    <m/>
    <n v="50"/>
    <n v="154"/>
    <n v="19"/>
    <n v="3116"/>
    <n v="3"/>
    <n v="14"/>
    <n v="1510"/>
    <x v="6"/>
    <n v="600"/>
    <n v="0"/>
    <n v="0"/>
    <n v="10"/>
    <m/>
    <n v="5"/>
    <n v="0"/>
    <n v="28690"/>
    <n v="2.2145549589019004E-2"/>
    <x v="3"/>
    <m/>
    <m/>
    <n v="17100"/>
    <n v="11400"/>
    <n v="0"/>
    <n v="0"/>
    <n v="190"/>
    <n v="462"/>
    <m/>
  </r>
  <r>
    <s v="009540"/>
    <m/>
    <m/>
    <s v="Calidad"/>
    <n v="19"/>
    <x v="16"/>
    <s v="AGUJA DE PUNCION SECA 0,25X25 "/>
    <n v="100"/>
    <m/>
    <n v="8"/>
    <n v="0"/>
    <n v="2"/>
    <s v=""/>
    <n v="12"/>
    <x v="7"/>
    <n v="1"/>
    <n v="1"/>
    <n v="0"/>
    <n v="0"/>
    <m/>
    <n v="0"/>
    <n v="0"/>
    <n v="96"/>
    <n v="7.4101525289153877E-5"/>
    <x v="4"/>
    <m/>
    <m/>
    <n v="80"/>
    <n v="8"/>
    <n v="8"/>
    <n v="0"/>
    <n v="0"/>
    <n v="0"/>
    <m/>
  </r>
  <r>
    <s v="009542"/>
    <m/>
    <m/>
    <s v="Calidad"/>
    <n v="20"/>
    <x v="17"/>
    <s v="AGUJA DE PUNCION SECA 0,30X40"/>
    <n v="100"/>
    <n v="11"/>
    <n v="8"/>
    <n v="88"/>
    <n v="2"/>
    <s v=""/>
    <n v="34"/>
    <x v="7"/>
    <n v="2"/>
    <n v="8"/>
    <n v="14"/>
    <n v="0"/>
    <m/>
    <n v="0"/>
    <n v="0"/>
    <n v="272"/>
    <n v="2.0995432165260263E-4"/>
    <x v="4"/>
    <m/>
    <m/>
    <n v="80"/>
    <n v="16"/>
    <n v="64"/>
    <n v="112"/>
    <n v="0"/>
    <n v="22"/>
    <m/>
  </r>
  <r>
    <s v="009543"/>
    <m/>
    <m/>
    <s v="Calidad"/>
    <n v="21"/>
    <x v="18"/>
    <s v="SEIRIN"/>
    <n v="100"/>
    <n v="5"/>
    <n v="8"/>
    <n v="40"/>
    <n v="2"/>
    <s v=""/>
    <n v="46"/>
    <x v="8"/>
    <n v="20"/>
    <n v="1"/>
    <n v="5"/>
    <n v="0"/>
    <m/>
    <n v="0"/>
    <n v="0"/>
    <n v="368"/>
    <n v="2.8405584694175649E-4"/>
    <x v="4"/>
    <m/>
    <m/>
    <n v="160"/>
    <n v="160"/>
    <n v="8"/>
    <n v="40"/>
    <n v="0"/>
    <n v="10"/>
    <m/>
  </r>
  <r>
    <m/>
    <m/>
    <m/>
    <s v="Calidad"/>
    <n v="22"/>
    <x v="19"/>
    <s v="AGUJA DE PUNCION SECA 0,30X60"/>
    <n v="100"/>
    <m/>
    <n v="8"/>
    <n v="0"/>
    <n v="2"/>
    <s v=""/>
    <n v="12"/>
    <x v="0"/>
    <n v="11"/>
    <n v="1"/>
    <n v="0"/>
    <n v="0"/>
    <m/>
    <n v="0"/>
    <n v="0"/>
    <n v="96"/>
    <n v="7.4101525289153877E-5"/>
    <x v="4"/>
    <m/>
    <m/>
    <n v="0"/>
    <n v="88"/>
    <n v="8"/>
    <n v="0"/>
    <n v="0"/>
    <n v="0"/>
    <m/>
  </r>
  <r>
    <m/>
    <m/>
    <m/>
    <s v="Calidad"/>
    <n v="23"/>
    <x v="20"/>
    <s v="AGUJA DE PUNCION SECA 0,30X75"/>
    <n v="100"/>
    <m/>
    <m/>
    <n v="0"/>
    <n v="2"/>
    <n v="8"/>
    <n v="3"/>
    <x v="0"/>
    <n v="2"/>
    <n v="1"/>
    <n v="0"/>
    <n v="0"/>
    <m/>
    <n v="0"/>
    <n v="0"/>
    <n v="24"/>
    <n v="1.8525381322288469E-5"/>
    <x v="4"/>
    <s v="NO"/>
    <n v="8"/>
    <n v="0"/>
    <n v="16"/>
    <n v="8"/>
    <n v="0"/>
    <n v="0"/>
    <n v="0"/>
    <m/>
  </r>
  <r>
    <s v="223644"/>
    <m/>
    <m/>
    <m/>
    <n v="24"/>
    <x v="21"/>
    <s v="ALCOHOL 70 ALCOHOBEN 500 1 UD"/>
    <n v="1"/>
    <n v="3130"/>
    <n v="0.78"/>
    <n v="2464.8000000000002"/>
    <n v="0"/>
    <s v=""/>
    <n v="111"/>
    <x v="1"/>
    <s v="Excluir (Ya licitado)"/>
    <s v="Excluir (Ya licitado)"/>
    <n v="81"/>
    <n v="30"/>
    <n v="5"/>
    <n v="10"/>
    <n v="0"/>
    <n v="86.58"/>
    <n v="6.683031312015564E-5"/>
    <x v="2"/>
    <m/>
    <m/>
    <s v="n/a"/>
    <s v="n/a"/>
    <s v="n/a"/>
    <n v="63.18"/>
    <n v="23.400000000000002"/>
    <n v="0"/>
    <m/>
  </r>
  <r>
    <s v="000165"/>
    <m/>
    <m/>
    <m/>
    <n v="25"/>
    <x v="22"/>
    <s v="ALGODON ARROLLADO 500 gr. DISFASAN 1 UD"/>
    <n v="1"/>
    <n v="152"/>
    <n v="2.6"/>
    <n v="410.8"/>
    <n v="0"/>
    <n v="1.96"/>
    <n v="250"/>
    <x v="9"/>
    <n v="56"/>
    <n v="166"/>
    <n v="0"/>
    <n v="6"/>
    <m/>
    <n v="3"/>
    <n v="0"/>
    <n v="650"/>
    <n v="5.0172907747864602E-4"/>
    <x v="5"/>
    <m/>
    <n v="1.96"/>
    <n v="57.2"/>
    <n v="145.6"/>
    <n v="431.6"/>
    <n v="0"/>
    <n v="15.600000000000001"/>
    <n v="0"/>
    <m/>
  </r>
  <r>
    <s v="174714"/>
    <m/>
    <m/>
    <m/>
    <n v="26"/>
    <x v="23"/>
    <s v="ALOE VERA GEL LAINCO 200 ml"/>
    <n v="1"/>
    <n v="300"/>
    <n v="6.53"/>
    <n v="1959"/>
    <n v="0"/>
    <s v=""/>
    <n v="0"/>
    <x v="0"/>
    <n v="0"/>
    <n v="0"/>
    <n v="0"/>
    <n v="0"/>
    <m/>
    <n v="0"/>
    <n v="0"/>
    <n v="0"/>
    <n v="0"/>
    <x v="0"/>
    <m/>
    <m/>
    <n v="0"/>
    <n v="0"/>
    <n v="0"/>
    <n v="0"/>
    <n v="0"/>
    <n v="0"/>
    <m/>
  </r>
  <r>
    <s v="000068"/>
    <m/>
    <m/>
    <m/>
    <n v="27"/>
    <x v="24"/>
    <s v="APLICADOR TUBITON LIDERMED 1 "/>
    <n v="1"/>
    <n v="20"/>
    <n v="9.51"/>
    <n v="209.22"/>
    <n v="0"/>
    <s v=""/>
    <n v="5"/>
    <x v="10"/>
    <n v="0"/>
    <n v="0"/>
    <n v="0"/>
    <n v="2"/>
    <m/>
    <n v="1"/>
    <n v="0"/>
    <n v="47.55"/>
    <n v="3.6703411744784024E-5"/>
    <x v="0"/>
    <m/>
    <m/>
    <n v="28.53"/>
    <n v="0"/>
    <n v="0"/>
    <n v="0"/>
    <n v="19.02"/>
    <n v="0"/>
    <m/>
  </r>
  <r>
    <s v="471045"/>
    <m/>
    <m/>
    <s v="Calidad"/>
    <n v="28"/>
    <x v="25"/>
    <s v="VARIHESIVE EXTRA FINO APOS. ESTERIL 10X10 3 UD"/>
    <n v="3"/>
    <n v="707"/>
    <n v="11.09"/>
    <n v="7840.63"/>
    <n v="4"/>
    <m/>
    <n v="193"/>
    <x v="11"/>
    <n v="0"/>
    <n v="75"/>
    <n v="48"/>
    <n v="0"/>
    <m/>
    <n v="0"/>
    <n v="0"/>
    <n v="2140.37"/>
    <n v="1.6521321008661069E-3"/>
    <x v="6"/>
    <m/>
    <m/>
    <n v="776.3"/>
    <n v="0"/>
    <n v="831.75"/>
    <n v="532.31999999999994"/>
    <n v="0"/>
    <n v="2828"/>
    <m/>
  </r>
  <r>
    <m/>
    <m/>
    <s v="H"/>
    <s v="Calidad"/>
    <m/>
    <x v="26"/>
    <s v="VARIHESIVE GEL CONTROL"/>
    <n v="3"/>
    <m/>
    <m/>
    <n v="0"/>
    <m/>
    <n v="13.696499999999999"/>
    <n v="520"/>
    <x v="12"/>
    <m/>
    <m/>
    <n v="120"/>
    <n v="0"/>
    <m/>
    <n v="0"/>
    <n v="0"/>
    <n v="7122.1799999999994"/>
    <n v="5.4975458477490198E-3"/>
    <x v="6"/>
    <s v="SI"/>
    <n v="11.91"/>
    <n v="5478.5999999999995"/>
    <n v="0"/>
    <n v="0"/>
    <n v="1643.58"/>
    <n v="0"/>
    <n v="0"/>
    <m/>
  </r>
  <r>
    <s v="040641"/>
    <m/>
    <m/>
    <s v="Calidad"/>
    <n v="30"/>
    <x v="27"/>
    <s v="APOSITO TEGARDERM ALGINATO 10X10 CM 10 UDS"/>
    <n v="10"/>
    <n v="513"/>
    <n v="17.8"/>
    <n v="9131.4"/>
    <n v="0"/>
    <s v=""/>
    <n v="145"/>
    <x v="13"/>
    <n v="0"/>
    <n v="0"/>
    <n v="25"/>
    <n v="0"/>
    <m/>
    <n v="0"/>
    <n v="0"/>
    <n v="2581"/>
    <n v="1.9922503830344389E-3"/>
    <x v="6"/>
    <m/>
    <m/>
    <n v="2136"/>
    <n v="0"/>
    <n v="0"/>
    <n v="445"/>
    <n v="0"/>
    <n v="0"/>
    <m/>
  </r>
  <r>
    <s v="281500"/>
    <m/>
    <m/>
    <s v="Calidad"/>
    <n v="31"/>
    <x v="28"/>
    <s v="APOS. MEPILEX BORDER LITE 15 X 15 CM 5 UDS"/>
    <n v="5"/>
    <n v="133"/>
    <n v="37.67"/>
    <n v="5010.1100000000006"/>
    <n v="5"/>
    <s v=""/>
    <n v="125"/>
    <x v="14"/>
    <n v="40"/>
    <n v="0"/>
    <n v="5"/>
    <n v="0"/>
    <m/>
    <n v="0"/>
    <n v="0"/>
    <n v="4708.75"/>
    <n v="3.6346412208885757E-3"/>
    <x v="6"/>
    <m/>
    <m/>
    <n v="3013.6000000000004"/>
    <n v="1506.8000000000002"/>
    <n v="0"/>
    <n v="188.35000000000002"/>
    <n v="0"/>
    <n v="665"/>
    <m/>
  </r>
  <r>
    <s v="281200"/>
    <m/>
    <m/>
    <s v="Calidad"/>
    <n v="32"/>
    <x v="29"/>
    <s v="APOS. MEPILEX BORDER LITE 7,5 X 7,5 CM 5 UDS"/>
    <n v="5"/>
    <n v="600"/>
    <n v="10.8"/>
    <n v="6480"/>
    <n v="5"/>
    <s v=""/>
    <n v="153"/>
    <x v="15"/>
    <n v="0"/>
    <n v="0"/>
    <n v="113"/>
    <n v="0"/>
    <m/>
    <n v="0"/>
    <n v="0"/>
    <n v="1652.4"/>
    <n v="1.2754725040395611E-3"/>
    <x v="6"/>
    <m/>
    <m/>
    <n v="432"/>
    <n v="0"/>
    <n v="0"/>
    <n v="1220.4000000000001"/>
    <n v="0"/>
    <n v="3000"/>
    <m/>
  </r>
  <r>
    <s v="294100"/>
    <m/>
    <m/>
    <s v="Calidad"/>
    <n v="33"/>
    <x v="30"/>
    <s v="APOS MEPILEX 10X10 CM 5 UDS"/>
    <n v="5"/>
    <n v="357"/>
    <n v="19.8"/>
    <n v="7068.6"/>
    <n v="6"/>
    <n v="1.2649999999999999"/>
    <n v="816"/>
    <x v="12"/>
    <n v="300"/>
    <n v="50"/>
    <n v="66"/>
    <n v="0"/>
    <m/>
    <n v="0"/>
    <n v="0"/>
    <n v="16156.800000000001"/>
    <n v="1.2471286706164597E-2"/>
    <x v="6"/>
    <s v="SI"/>
    <n v="1.1000000000000001"/>
    <n v="7920"/>
    <n v="5940"/>
    <n v="990"/>
    <n v="1306.8"/>
    <n v="0"/>
    <n v="2142"/>
    <m/>
  </r>
  <r>
    <s v="294200"/>
    <m/>
    <m/>
    <s v="Calidad"/>
    <n v="34"/>
    <x v="31"/>
    <s v="APOS MEPILEX 10X20 CM 5 UDS"/>
    <n v="5"/>
    <n v="56"/>
    <n v="33"/>
    <n v="1848"/>
    <n v="6"/>
    <s v=""/>
    <n v="176"/>
    <x v="16"/>
    <n v="51"/>
    <n v="0"/>
    <n v="25"/>
    <n v="0"/>
    <m/>
    <n v="0"/>
    <n v="0"/>
    <n v="5808"/>
    <n v="4.4831422799938092E-3"/>
    <x v="6"/>
    <m/>
    <m/>
    <n v="3300"/>
    <n v="1683"/>
    <n v="0"/>
    <n v="825"/>
    <n v="0"/>
    <n v="336"/>
    <m/>
  </r>
  <r>
    <s v="294300"/>
    <m/>
    <m/>
    <s v="Calidad"/>
    <n v="35"/>
    <x v="32"/>
    <s v="APOS MEPILEX 15X15 CM 5 UDS"/>
    <n v="5"/>
    <n v="107"/>
    <n v="37.53"/>
    <n v="4015.71"/>
    <n v="6"/>
    <s v=""/>
    <n v="75"/>
    <x v="17"/>
    <n v="0"/>
    <n v="0"/>
    <n v="0"/>
    <n v="0"/>
    <m/>
    <n v="0"/>
    <n v="0"/>
    <n v="2814.75"/>
    <n v="2.1726798782046443E-3"/>
    <x v="6"/>
    <m/>
    <m/>
    <n v="2814.75"/>
    <n v="0"/>
    <n v="0"/>
    <n v="0"/>
    <n v="0"/>
    <n v="642"/>
    <m/>
  </r>
  <r>
    <s v="284100"/>
    <m/>
    <m/>
    <s v="Calidad"/>
    <n v="36"/>
    <x v="33"/>
    <s v="APOS MEPILEX LITE 10X10 5 UDS"/>
    <n v="5"/>
    <n v="330"/>
    <n v="16.47"/>
    <n v="5435.0999999999995"/>
    <n v="7"/>
    <s v=""/>
    <n v="15"/>
    <x v="3"/>
    <n v="0"/>
    <n v="0"/>
    <n v="0"/>
    <n v="0"/>
    <m/>
    <n v="0"/>
    <n v="0"/>
    <n v="247.04999999999998"/>
    <n v="1.9069564398630691E-4"/>
    <x v="6"/>
    <m/>
    <m/>
    <n v="247.04999999999998"/>
    <n v="0"/>
    <n v="0"/>
    <n v="0"/>
    <n v="0"/>
    <n v="2310"/>
    <m/>
  </r>
  <r>
    <s v="284300"/>
    <m/>
    <m/>
    <s v="Calidad"/>
    <n v="37"/>
    <x v="34"/>
    <s v="APOS MEPILEX LITE 15X15 5 UDS"/>
    <n v="5"/>
    <n v="190"/>
    <n v="35.130000000000003"/>
    <n v="6674.7000000000007"/>
    <n v="7"/>
    <s v=""/>
    <n v="15"/>
    <x v="3"/>
    <n v="0"/>
    <n v="0"/>
    <n v="0"/>
    <n v="0"/>
    <m/>
    <n v="0"/>
    <n v="0"/>
    <n v="526.95000000000005"/>
    <n v="4.0674790365749622E-4"/>
    <x v="6"/>
    <m/>
    <m/>
    <n v="526.95000000000005"/>
    <n v="0"/>
    <n v="0"/>
    <n v="0"/>
    <n v="0"/>
    <n v="1330"/>
    <m/>
  </r>
  <r>
    <s v="284000"/>
    <m/>
    <m/>
    <s v="Calidad"/>
    <n v="38"/>
    <x v="35"/>
    <s v="APOS MEPILEX LITE 6X8,5 5 UDS"/>
    <n v="5"/>
    <n v="209"/>
    <n v="14.07"/>
    <n v="2940.63"/>
    <n v="7"/>
    <s v=""/>
    <n v="20"/>
    <x v="3"/>
    <n v="0"/>
    <n v="0"/>
    <n v="5"/>
    <n v="0"/>
    <m/>
    <n v="0"/>
    <n v="0"/>
    <n v="281.39999999999998"/>
    <n v="2.1721009600383226E-4"/>
    <x v="6"/>
    <m/>
    <m/>
    <n v="211.05"/>
    <n v="0"/>
    <n v="0"/>
    <n v="70.349999999999994"/>
    <n v="0"/>
    <n v="1463"/>
    <m/>
  </r>
  <r>
    <s v="003313"/>
    <m/>
    <m/>
    <s v="Calidad"/>
    <n v="39"/>
    <x v="36"/>
    <s v="APOS. PERMA FOAM CONFORT 11X11 10UD"/>
    <n v="10"/>
    <n v="39"/>
    <n v="14.4"/>
    <n v="561.6"/>
    <n v="8"/>
    <s v=""/>
    <n v="5"/>
    <x v="18"/>
    <n v="0"/>
    <n v="0"/>
    <n v="0"/>
    <n v="0"/>
    <m/>
    <n v="0"/>
    <n v="0"/>
    <n v="72"/>
    <n v="5.5576143966865404E-5"/>
    <x v="6"/>
    <m/>
    <m/>
    <n v="72"/>
    <n v="0"/>
    <n v="0"/>
    <n v="0"/>
    <n v="0"/>
    <n v="312"/>
    <m/>
  </r>
  <r>
    <s v="480210"/>
    <m/>
    <m/>
    <s v="Calidad"/>
    <n v="40"/>
    <x v="37"/>
    <s v="PAS ESTERIL AQUACEL EXTRA 10X10 3 UD"/>
    <n v="3"/>
    <n v="238"/>
    <n v="11.09"/>
    <n v="2639.42"/>
    <n v="9"/>
    <n v="3.5534999999999997"/>
    <n v="329"/>
    <x v="19"/>
    <n v="0"/>
    <n v="0"/>
    <n v="129"/>
    <n v="0"/>
    <m/>
    <n v="0"/>
    <n v="0"/>
    <n v="3648.61"/>
    <n v="2.8163288144297887E-3"/>
    <x v="6"/>
    <s v="SI"/>
    <n v="3.09"/>
    <n v="2218"/>
    <n v="0"/>
    <n v="0"/>
    <n v="1430.61"/>
    <n v="0"/>
    <n v="2142"/>
    <m/>
  </r>
  <r>
    <m/>
    <m/>
    <s v="H"/>
    <s v="Calidad"/>
    <n v="41"/>
    <x v="38"/>
    <s v="PAS ESTERIL AQUACEL EXTRA 5X5 3 UD"/>
    <n v="3"/>
    <m/>
    <m/>
    <n v="0"/>
    <n v="9"/>
    <n v="2.7254999999999998"/>
    <n v="368"/>
    <x v="19"/>
    <n v="0"/>
    <n v="0"/>
    <n v="168"/>
    <n v="0"/>
    <m/>
    <n v="0"/>
    <n v="0"/>
    <n v="1002.9839999999999"/>
    <n v="7.741942108397573E-4"/>
    <x v="6"/>
    <s v="SI"/>
    <n v="2.37"/>
    <n v="545.09999999999991"/>
    <n v="0"/>
    <n v="0"/>
    <n v="457.88399999999996"/>
    <n v="0"/>
    <n v="0"/>
    <m/>
  </r>
  <r>
    <m/>
    <m/>
    <s v="H"/>
    <s v="Calidad"/>
    <n v="42"/>
    <x v="39"/>
    <s v="APOSITO ESTERIL AQUACEL EXTRA AG 5 X 6 CM 3 UD"/>
    <n v="3"/>
    <m/>
    <m/>
    <n v="0"/>
    <n v="10"/>
    <n v="4.3125"/>
    <n v="424"/>
    <x v="20"/>
    <n v="0"/>
    <n v="0"/>
    <n v="84"/>
    <n v="0"/>
    <m/>
    <n v="0"/>
    <n v="0"/>
    <n v="1828.5"/>
    <n v="1.4114024894918526E-3"/>
    <x v="6"/>
    <s v="SI"/>
    <n v="3.75"/>
    <n v="1466.25"/>
    <n v="0"/>
    <n v="0"/>
    <n v="362.25"/>
    <n v="0"/>
    <n v="0"/>
    <m/>
  </r>
  <r>
    <m/>
    <m/>
    <m/>
    <s v="Calidad"/>
    <n v="43"/>
    <x v="40"/>
    <s v="APOSITO ESTERIL AQUACEL EXTRA AG 10 X 13 CM 3 UD"/>
    <n v="3"/>
    <n v="321"/>
    <n v="18.559999999999999"/>
    <n v="5957.7599999999993"/>
    <n v="10"/>
    <s v=""/>
    <n v="251"/>
    <x v="19"/>
    <n v="0"/>
    <n v="0"/>
    <n v="51"/>
    <n v="0"/>
    <m/>
    <n v="0"/>
    <n v="0"/>
    <n v="4658.5599999999995"/>
    <n v="3.5959000171983399E-3"/>
    <x v="6"/>
    <m/>
    <m/>
    <n v="3711.9999999999995"/>
    <n v="0"/>
    <n v="0"/>
    <n v="946.56"/>
    <n v="0"/>
    <n v="3210"/>
    <m/>
  </r>
  <r>
    <m/>
    <m/>
    <s v="H"/>
    <s v="Calidad"/>
    <n v="44"/>
    <x v="41"/>
    <s v="CUTIMED / SORBACT GEL"/>
    <m/>
    <m/>
    <m/>
    <n v="0"/>
    <n v="11"/>
    <n v="57.22"/>
    <n v="170"/>
    <x v="16"/>
    <n v="20"/>
    <n v="50"/>
    <n v="0"/>
    <n v="0"/>
    <m/>
    <n v="0"/>
    <n v="0"/>
    <n v="9727.4"/>
    <n v="7.5084914281012011E-3"/>
    <x v="6"/>
    <s v="NO"/>
    <n v="57.22"/>
    <n v="5722"/>
    <n v="1144.4000000000001"/>
    <n v="2861"/>
    <n v="0"/>
    <n v="0"/>
    <n v="0"/>
    <m/>
  </r>
  <r>
    <m/>
    <m/>
    <s v="H"/>
    <s v="Calidad"/>
    <n v="45"/>
    <x v="42"/>
    <s v="CUTIMED / SORBACT GEL"/>
    <m/>
    <m/>
    <m/>
    <n v="0"/>
    <n v="11"/>
    <n v="114.44"/>
    <n v="140"/>
    <x v="16"/>
    <n v="20"/>
    <n v="20"/>
    <n v="0"/>
    <n v="0"/>
    <m/>
    <n v="0"/>
    <n v="0"/>
    <n v="16021.6"/>
    <n v="1.2366927058049038E-2"/>
    <x v="6"/>
    <s v="NO"/>
    <n v="114.44"/>
    <n v="11444"/>
    <n v="2288.8000000000002"/>
    <n v="2288.8000000000002"/>
    <n v="0"/>
    <n v="0"/>
    <n v="0"/>
    <m/>
  </r>
  <r>
    <s v="050215"/>
    <m/>
    <m/>
    <s v="Calidad"/>
    <n v="46"/>
    <x v="43"/>
    <s v="APOS ESTERIL COSMOPOR  E 10X6 25 UD"/>
    <n v="25"/>
    <n v="1399"/>
    <n v="1.88"/>
    <n v="2630.12"/>
    <n v="12"/>
    <s v=""/>
    <n v="0"/>
    <x v="0"/>
    <n v="0"/>
    <n v="0"/>
    <n v="0"/>
    <n v="0"/>
    <m/>
    <n v="0"/>
    <n v="0"/>
    <n v="0"/>
    <n v="0"/>
    <x v="6"/>
    <m/>
    <m/>
    <n v="0"/>
    <n v="0"/>
    <n v="0"/>
    <n v="0"/>
    <n v="0"/>
    <n v="16788"/>
    <m/>
  </r>
  <r>
    <s v="050216"/>
    <m/>
    <m/>
    <s v="Calidad"/>
    <n v="47"/>
    <x v="44"/>
    <s v="APOS ESTERIL COSMOPOR  E 10X8 25 UD"/>
    <n v="25"/>
    <n v="2430"/>
    <n v="2.4"/>
    <n v="5899.2"/>
    <n v="12"/>
    <s v=""/>
    <n v="1193.5999999999999"/>
    <x v="21"/>
    <n v="412"/>
    <n v="172.6"/>
    <n v="39"/>
    <n v="28"/>
    <n v="12"/>
    <n v="0"/>
    <n v="2"/>
    <n v="2864.64"/>
    <n v="2.2111895146283513E-3"/>
    <x v="6"/>
    <m/>
    <m/>
    <n v="1300.8"/>
    <n v="988.8"/>
    <n v="414.23999999999995"/>
    <n v="93.6"/>
    <n v="67.2"/>
    <n v="29160"/>
    <m/>
  </r>
  <r>
    <s v="050005"/>
    <m/>
    <m/>
    <s v="Calidad"/>
    <n v="48"/>
    <x v="45"/>
    <s v="APOS ESTERIL COSMOPOR  E 15X6 25 UD"/>
    <n v="25"/>
    <n v="304"/>
    <n v="2.48"/>
    <n v="753.92"/>
    <n v="12"/>
    <s v=""/>
    <n v="0"/>
    <x v="0"/>
    <n v="0"/>
    <n v="0"/>
    <n v="0"/>
    <n v="0"/>
    <m/>
    <n v="0"/>
    <n v="0"/>
    <n v="0"/>
    <n v="0"/>
    <x v="6"/>
    <m/>
    <m/>
    <n v="0"/>
    <n v="0"/>
    <n v="0"/>
    <n v="0"/>
    <n v="0"/>
    <n v="3648"/>
    <m/>
  </r>
  <r>
    <s v="050217"/>
    <m/>
    <m/>
    <s v="Calidad"/>
    <n v="49"/>
    <x v="46"/>
    <s v="APOS ESTERIL COSMOPOR  E 15X8 25 UD"/>
    <n v="25"/>
    <n v="1010"/>
    <n v="3.32"/>
    <n v="3359.8399999999997"/>
    <n v="12"/>
    <s v=""/>
    <n v="486"/>
    <x v="22"/>
    <n v="0"/>
    <n v="148"/>
    <n v="26"/>
    <n v="2"/>
    <m/>
    <n v="0"/>
    <n v="1"/>
    <n v="1613.52"/>
    <n v="1.2454613862974537E-3"/>
    <x v="6"/>
    <m/>
    <m/>
    <n v="1029.2"/>
    <n v="0"/>
    <n v="491.35999999999996"/>
    <n v="86.32"/>
    <n v="6.64"/>
    <n v="12120"/>
    <m/>
  </r>
  <r>
    <s v="050006"/>
    <m/>
    <m/>
    <s v="Calidad"/>
    <n v="50"/>
    <x v="47"/>
    <s v="APOS ESTERIL COSMOPOR  E 20X8 25 UD"/>
    <n v="25"/>
    <n v="251"/>
    <n v="4.3600000000000003"/>
    <n v="1094.3600000000001"/>
    <n v="12"/>
    <s v=""/>
    <n v="265"/>
    <x v="23"/>
    <n v="0"/>
    <n v="69"/>
    <n v="7"/>
    <n v="0"/>
    <m/>
    <n v="0"/>
    <n v="0"/>
    <n v="1155.4000000000001"/>
    <n v="8.9184273249050402E-4"/>
    <x v="6"/>
    <m/>
    <m/>
    <n v="824.04000000000008"/>
    <n v="0"/>
    <n v="300.84000000000003"/>
    <n v="30.520000000000003"/>
    <n v="0"/>
    <n v="3012"/>
    <m/>
  </r>
  <r>
    <s v="050218"/>
    <m/>
    <m/>
    <s v="Calidad"/>
    <n v="51"/>
    <x v="48"/>
    <s v="APOS ESTERIL COSMOPOR  E 25X10 25 UD"/>
    <n v="25"/>
    <n v="39"/>
    <n v="5.9"/>
    <n v="230.10000000000002"/>
    <n v="12"/>
    <s v=""/>
    <n v="67.400000000000006"/>
    <x v="0"/>
    <n v="44.4"/>
    <n v="22"/>
    <n v="1"/>
    <n v="0"/>
    <m/>
    <n v="0"/>
    <n v="0"/>
    <n v="397.66000000000008"/>
    <n v="3.0695013069255141E-4"/>
    <x v="6"/>
    <m/>
    <m/>
    <n v="0"/>
    <n v="261.95999999999998"/>
    <n v="129.80000000000001"/>
    <n v="5.9"/>
    <n v="0"/>
    <n v="468"/>
    <m/>
  </r>
  <r>
    <s v="090087"/>
    <m/>
    <m/>
    <s v="Calidad"/>
    <n v="52"/>
    <x v="49"/>
    <s v="APOS ESTERIL COSMOPOR  E 7,2X5 25 UD"/>
    <n v="50"/>
    <n v="7067"/>
    <n v="2.6"/>
    <n v="18415.8"/>
    <n v="12"/>
    <s v=""/>
    <n v="1983"/>
    <x v="24"/>
    <n v="673"/>
    <n v="187"/>
    <n v="107"/>
    <n v="16"/>
    <m/>
    <n v="0"/>
    <n v="8"/>
    <n v="5155.8"/>
    <n v="3.9797150425606199E-3"/>
    <x v="6"/>
    <m/>
    <m/>
    <n v="2600"/>
    <n v="1749.8"/>
    <n v="486.2"/>
    <n v="278.2"/>
    <n v="41.6"/>
    <n v="84804"/>
    <m/>
  </r>
  <r>
    <s v="491407"/>
    <m/>
    <m/>
    <s v="Calidad"/>
    <n v="53"/>
    <x v="50"/>
    <s v="APOSITO ESTERIL MEPITEL 10X18 CM 3 UDS"/>
    <n v="3"/>
    <n v="839"/>
    <n v="13.093333333333334"/>
    <n v="11116.24"/>
    <n v="13"/>
    <s v=""/>
    <n v="319"/>
    <x v="19"/>
    <n v="109"/>
    <n v="0"/>
    <n v="0"/>
    <n v="10"/>
    <m/>
    <n v="5"/>
    <m/>
    <n v="4176.7733333333335"/>
    <n v="3.2240132790319117E-3"/>
    <x v="6"/>
    <m/>
    <m/>
    <n v="2618.666666666667"/>
    <n v="1427.1733333333334"/>
    <n v="0"/>
    <n v="0"/>
    <n v="130.93333333333334"/>
    <n v="10907"/>
    <m/>
  </r>
  <r>
    <s v="491399"/>
    <m/>
    <m/>
    <s v="Calidad"/>
    <n v="54"/>
    <x v="51"/>
    <s v="APOSITO ESTERIL MEPITEL  7,5 X 10 CM 3 UDS"/>
    <n v="3"/>
    <n v="936"/>
    <n v="5.4533333333333331"/>
    <n v="5158.8533333333335"/>
    <n v="13"/>
    <s v=""/>
    <n v="263.33333333333331"/>
    <x v="0"/>
    <n v="206.66666666666666"/>
    <n v="46.666666666666664"/>
    <n v="0"/>
    <n v="10"/>
    <m/>
    <n v="5"/>
    <m/>
    <n v="1436.0444444444443"/>
    <n v="1.1084696220453011E-3"/>
    <x v="6"/>
    <m/>
    <m/>
    <n v="0"/>
    <n v="1127.0222222222221"/>
    <n v="254.48888888888888"/>
    <n v="0"/>
    <n v="54.533333333333331"/>
    <n v="12168"/>
    <m/>
  </r>
  <r>
    <m/>
    <m/>
    <s v="H"/>
    <s v="Calidad"/>
    <n v="55"/>
    <x v="52"/>
    <s v="CUTICELL CONTACT 5 x 7,5 cm"/>
    <n v="5"/>
    <m/>
    <m/>
    <n v="0"/>
    <m/>
    <n v="10.35"/>
    <n v="310"/>
    <x v="4"/>
    <n v="50"/>
    <n v="200"/>
    <n v="10"/>
    <n v="0"/>
    <m/>
    <n v="0"/>
    <m/>
    <n v="3208.5"/>
    <n v="2.4766119155234397E-3"/>
    <x v="6"/>
    <s v="SI"/>
    <n v="9"/>
    <n v="517.5"/>
    <n v="517.5"/>
    <n v="2070"/>
    <n v="103.5"/>
    <n v="0"/>
    <n v="0"/>
    <m/>
  </r>
  <r>
    <m/>
    <m/>
    <s v="H"/>
    <s v="Calidad"/>
    <n v="56"/>
    <x v="53"/>
    <s v="CUTICELL CONTACT 7,5 x 10 cm"/>
    <n v="5"/>
    <m/>
    <m/>
    <n v="0"/>
    <m/>
    <n v="15.524999999999999"/>
    <n v="285"/>
    <x v="19"/>
    <n v="50"/>
    <n v="25"/>
    <n v="10"/>
    <n v="0"/>
    <m/>
    <n v="0"/>
    <m/>
    <n v="4424.625"/>
    <n v="3.4153277222137754E-3"/>
    <x v="6"/>
    <s v="SI"/>
    <n v="13.5"/>
    <n v="3104.9999999999995"/>
    <n v="776.24999999999989"/>
    <n v="388.12499999999994"/>
    <n v="155.25"/>
    <n v="0"/>
    <n v="0"/>
    <m/>
  </r>
  <r>
    <m/>
    <m/>
    <s v="H"/>
    <s v="Calidad"/>
    <n v="57"/>
    <x v="54"/>
    <s v="CUTICELL CONTACT 10 x 18 cm"/>
    <n v="5"/>
    <m/>
    <m/>
    <n v="0"/>
    <m/>
    <n v="33.349999999999994"/>
    <n v="160"/>
    <x v="16"/>
    <n v="50"/>
    <n v="0"/>
    <n v="10"/>
    <n v="0"/>
    <m/>
    <n v="0"/>
    <m/>
    <n v="5335.9999999999991"/>
    <n v="4.1188097806554684E-3"/>
    <x v="6"/>
    <s v="SI"/>
    <n v="29"/>
    <n v="3334.9999999999995"/>
    <n v="1667.4999999999998"/>
    <n v="0"/>
    <n v="333.49999999999994"/>
    <n v="0"/>
    <n v="0"/>
    <m/>
  </r>
  <r>
    <s v="003507"/>
    <m/>
    <m/>
    <s v="Calidad"/>
    <n v="58"/>
    <x v="55"/>
    <s v="APOSITO COLAGENO TISSUFLEECE E 7X3 CM 5 UDS"/>
    <n v="10"/>
    <n v="211"/>
    <n v="49.266666666666673"/>
    <n v="15321.933333333336"/>
    <n v="14"/>
    <s v=""/>
    <n v="100"/>
    <x v="0"/>
    <n v="0"/>
    <n v="0"/>
    <n v="0"/>
    <n v="100"/>
    <n v="50"/>
    <n v="0"/>
    <m/>
    <n v="4926.666666666667"/>
    <n v="3.8028491103253275E-3"/>
    <x v="6"/>
    <m/>
    <m/>
    <n v="0"/>
    <n v="0"/>
    <n v="0"/>
    <n v="0"/>
    <n v="4926.666666666667"/>
    <n v="2954"/>
    <m/>
  </r>
  <r>
    <m/>
    <m/>
    <m/>
    <s v="Calidad"/>
    <n v="59"/>
    <x v="56"/>
    <s v="BIATAIN PLATA"/>
    <n v="3"/>
    <n v="187"/>
    <n v="13.61"/>
    <n v="2545.0699999999997"/>
    <n v="0"/>
    <s v=""/>
    <n v="110"/>
    <x v="4"/>
    <n v="50"/>
    <n v="0"/>
    <n v="10"/>
    <n v="0"/>
    <m/>
    <n v="0"/>
    <m/>
    <n v="1497.1"/>
    <n v="1.1555978490665859E-3"/>
    <x v="6"/>
    <m/>
    <m/>
    <n v="680.5"/>
    <n v="680.5"/>
    <n v="0"/>
    <n v="136.1"/>
    <n v="0"/>
    <n v="0"/>
    <m/>
  </r>
  <r>
    <s v="265868"/>
    <m/>
    <m/>
    <s v="Calidad"/>
    <n v="60"/>
    <x v="57"/>
    <s v="APOSITO URGOTUL SULFADIAZINA AG  ESTERIL 10X12CM 5UD"/>
    <n v="5"/>
    <n v="502"/>
    <n v="16.933333333333334"/>
    <n v="8500.5333333333328"/>
    <n v="15"/>
    <s v=""/>
    <n v="0"/>
    <x v="0"/>
    <n v="0"/>
    <n v="0"/>
    <n v="0"/>
    <n v="0"/>
    <m/>
    <n v="0"/>
    <m/>
    <n v="0"/>
    <n v="0"/>
    <x v="6"/>
    <m/>
    <m/>
    <n v="0"/>
    <n v="0"/>
    <n v="0"/>
    <n v="0"/>
    <n v="0"/>
    <n v="7530"/>
    <m/>
  </r>
  <r>
    <s v="400126"/>
    <m/>
    <m/>
    <s v="Calidad"/>
    <n v="61"/>
    <x v="58"/>
    <s v="APOSITO URGOTUL FLEX 12 X 10 CM 3UDS"/>
    <n v="3"/>
    <n v="620"/>
    <n v="7.2266666666666666"/>
    <n v="4480.5333333333328"/>
    <n v="16"/>
    <s v=""/>
    <n v="1005"/>
    <x v="25"/>
    <n v="5"/>
    <n v="0"/>
    <n v="200"/>
    <n v="0"/>
    <m/>
    <n v="0"/>
    <m/>
    <n v="7262.8"/>
    <n v="5.606089144479862E-3"/>
    <x v="6"/>
    <m/>
    <m/>
    <n v="5781.333333333333"/>
    <n v="36.133333333333333"/>
    <n v="0"/>
    <n v="1445.3333333333333"/>
    <n v="0"/>
    <n v="9920"/>
    <m/>
  </r>
  <r>
    <s v="494021"/>
    <m/>
    <m/>
    <s v="Calidad"/>
    <n v="62"/>
    <x v="59"/>
    <s v="APOSITO URGOTUL  15 X 15 CM 3 UDS"/>
    <n v="3"/>
    <n v="320"/>
    <n v="15.693333333333333"/>
    <n v="5021.8666666666668"/>
    <n v="16"/>
    <s v=""/>
    <n v="233"/>
    <x v="26"/>
    <n v="5"/>
    <n v="0"/>
    <n v="78"/>
    <n v="0"/>
    <m/>
    <n v="0"/>
    <m/>
    <n v="3656.5466666666666"/>
    <n v="2.8224550551142844E-3"/>
    <x v="6"/>
    <m/>
    <m/>
    <n v="2354"/>
    <n v="78.466666666666669"/>
    <n v="0"/>
    <n v="1224.08"/>
    <n v="0"/>
    <n v="5120"/>
    <m/>
  </r>
  <r>
    <s v="295300"/>
    <m/>
    <m/>
    <s v="Calidad"/>
    <n v="63"/>
    <x v="60"/>
    <s v="APOSITO MEPILEX BORDER 10 X 10 CM 5 UDS"/>
    <n v="5"/>
    <n v="286"/>
    <n v="23"/>
    <n v="6578"/>
    <n v="17"/>
    <s v=""/>
    <n v="365"/>
    <x v="19"/>
    <n v="115"/>
    <n v="0"/>
    <n v="50"/>
    <n v="0"/>
    <m/>
    <n v="0"/>
    <m/>
    <n v="8395"/>
    <n v="6.4800240083588206E-3"/>
    <x v="6"/>
    <m/>
    <m/>
    <n v="4600"/>
    <n v="2645"/>
    <n v="0"/>
    <n v="1150"/>
    <n v="0"/>
    <n v="4862"/>
    <m/>
  </r>
  <r>
    <s v="295400"/>
    <m/>
    <m/>
    <s v="Calidad"/>
    <n v="64"/>
    <x v="61"/>
    <s v="APOSITO MEPILEX BORDER 15 X 15 CM 5 UDS"/>
    <n v="5"/>
    <n v="75"/>
    <n v="48.2"/>
    <n v="3615"/>
    <n v="17"/>
    <s v=""/>
    <n v="66"/>
    <x v="27"/>
    <n v="22"/>
    <n v="0"/>
    <n v="0"/>
    <n v="0"/>
    <m/>
    <n v="0"/>
    <m/>
    <n v="3181.2000000000003"/>
    <n v="2.4555392942693364E-3"/>
    <x v="6"/>
    <m/>
    <m/>
    <n v="2120.8000000000002"/>
    <n v="1060.4000000000001"/>
    <n v="0"/>
    <n v="0"/>
    <n v="0"/>
    <n v="1275"/>
    <m/>
  </r>
  <r>
    <s v="041554"/>
    <m/>
    <m/>
    <s v="Calidad"/>
    <n v="65"/>
    <x v="62"/>
    <s v="APOSITO OFTALMICO ESTERIL EYCOPAD 56X70 CAJA 25 UD REF 4155407"/>
    <n v="25"/>
    <n v="126"/>
    <n v="4.5999999999999996"/>
    <n v="579.59999999999991"/>
    <n v="18"/>
    <s v=""/>
    <n v="75"/>
    <x v="4"/>
    <n v="0"/>
    <n v="0"/>
    <n v="25"/>
    <n v="0"/>
    <m/>
    <n v="0"/>
    <m/>
    <n v="345"/>
    <n v="2.6630235650789672E-4"/>
    <x v="6"/>
    <m/>
    <m/>
    <n v="229.99999999999997"/>
    <n v="0"/>
    <n v="0"/>
    <n v="114.99999999999999"/>
    <n v="0"/>
    <n v="2268"/>
    <m/>
  </r>
  <r>
    <s v="336644"/>
    <m/>
    <m/>
    <s v="Calidad"/>
    <n v="66"/>
    <x v="63"/>
    <s v="NOBECUTAN AEROSOL 320G 250 ML 1 UD"/>
    <n v="1"/>
    <n v="595"/>
    <n v="14.866666666666667"/>
    <n v="9440.3333333333339"/>
    <n v="19"/>
    <s v=""/>
    <n v="323"/>
    <x v="28"/>
    <n v="125"/>
    <n v="8"/>
    <n v="10"/>
    <n v="40"/>
    <n v="5"/>
    <n v="10"/>
    <n v="5"/>
    <n v="3136.8666666666668"/>
    <n v="2.4213187982156646E-3"/>
    <x v="6"/>
    <m/>
    <m/>
    <n v="2081.3333333333335"/>
    <n v="1858.3333333333335"/>
    <n v="118.93333333333334"/>
    <n v="148.66666666666669"/>
    <n v="594.66666666666674"/>
    <n v="11305"/>
    <m/>
  </r>
  <r>
    <m/>
    <m/>
    <s v="H"/>
    <s v="Calidad"/>
    <n v="67"/>
    <x v="64"/>
    <s v="(OPSITE)"/>
    <n v="50"/>
    <m/>
    <m/>
    <n v="0"/>
    <n v="0"/>
    <n v="20.7"/>
    <n v="161"/>
    <x v="16"/>
    <n v="50"/>
    <n v="10"/>
    <n v="1"/>
    <n v="0"/>
    <m/>
    <n v="0"/>
    <m/>
    <n v="3332.7"/>
    <n v="2.5724807638662821E-3"/>
    <x v="6"/>
    <s v="SI"/>
    <n v="18"/>
    <n v="2070"/>
    <n v="1035"/>
    <n v="207"/>
    <n v="20.7"/>
    <n v="0"/>
    <n v="0"/>
    <m/>
  </r>
  <r>
    <m/>
    <m/>
    <m/>
    <s v="Calidad"/>
    <n v="68"/>
    <x v="64"/>
    <s v="(OPSITE - FLEXIGRIP)"/>
    <n v="10"/>
    <m/>
    <m/>
    <n v="0"/>
    <n v="0"/>
    <n v="8.3949999999999996"/>
    <n v="211"/>
    <x v="26"/>
    <n v="50"/>
    <n v="10"/>
    <n v="1"/>
    <n v="0"/>
    <m/>
    <n v="0"/>
    <m/>
    <n v="1771.3449999999998"/>
    <n v="1.3672850657637109E-3"/>
    <x v="6"/>
    <s v="SI"/>
    <n v="7.3"/>
    <n v="1259.25"/>
    <n v="419.75"/>
    <n v="83.949999999999989"/>
    <n v="8.3949999999999996"/>
    <n v="0"/>
    <n v="0"/>
    <m/>
  </r>
  <r>
    <m/>
    <m/>
    <s v="H"/>
    <s v="Calidad"/>
    <n v="69"/>
    <x v="65"/>
    <s v="(OPSITE - FLEXIGRIP)"/>
    <n v="10"/>
    <m/>
    <m/>
    <n v="0"/>
    <n v="0"/>
    <n v="24.15"/>
    <n v="22"/>
    <x v="8"/>
    <n v="1"/>
    <n v="0"/>
    <n v="1"/>
    <n v="0"/>
    <m/>
    <n v="0"/>
    <m/>
    <n v="531.29999999999995"/>
    <n v="4.1010562902216093E-4"/>
    <x v="6"/>
    <s v="SI"/>
    <n v="21"/>
    <n v="483"/>
    <n v="24.15"/>
    <n v="0"/>
    <n v="24.15"/>
    <n v="0"/>
    <n v="0"/>
    <m/>
  </r>
  <r>
    <s v="003314"/>
    <m/>
    <m/>
    <s v="Calidad"/>
    <n v="70"/>
    <x v="66"/>
    <s v="APOSITO ESTERIL TEGADERM 7X8,5 CM REF:1633IV C/100 UDS"/>
    <n v="100"/>
    <n v="44"/>
    <n v="61.08"/>
    <n v="3786.96"/>
    <n v="20"/>
    <s v=""/>
    <n v="206"/>
    <x v="16"/>
    <n v="54"/>
    <n v="18"/>
    <n v="16"/>
    <n v="18"/>
    <m/>
    <n v="5"/>
    <n v="4"/>
    <n v="12582.48"/>
    <n v="9.712301665836174E-3"/>
    <x v="6"/>
    <m/>
    <m/>
    <n v="6108"/>
    <n v="3298.3199999999997"/>
    <n v="1099.44"/>
    <n v="977.28"/>
    <n v="1099.44"/>
    <n v="880"/>
    <m/>
  </r>
  <r>
    <m/>
    <m/>
    <s v="H"/>
    <s v="Calidad"/>
    <n v="71"/>
    <x v="67"/>
    <m/>
    <n v="50"/>
    <m/>
    <m/>
    <n v="0"/>
    <n v="20"/>
    <n v="22.401999999999997"/>
    <n v="30"/>
    <x v="29"/>
    <n v="5"/>
    <n v="0"/>
    <n v="0"/>
    <n v="0"/>
    <m/>
    <n v="0"/>
    <m/>
    <n v="672.06"/>
    <n v="5.1875699047738272E-4"/>
    <x v="6"/>
    <s v="SI"/>
    <n v="19.48"/>
    <n v="560.04999999999995"/>
    <n v="112.00999999999999"/>
    <n v="0"/>
    <n v="0"/>
    <n v="0"/>
    <n v="0"/>
    <m/>
  </r>
  <r>
    <m/>
    <m/>
    <s v="H"/>
    <s v="Calidad"/>
    <n v="72"/>
    <x v="68"/>
    <s v="(ACTICOAT FLEX)"/>
    <n v="5"/>
    <m/>
    <m/>
    <n v="0"/>
    <n v="130"/>
    <n v="168"/>
    <n v="71"/>
    <x v="8"/>
    <n v="10"/>
    <n v="40"/>
    <n v="1"/>
    <n v="0"/>
    <m/>
    <n v="0"/>
    <m/>
    <n v="11928"/>
    <n v="9.2071145171773693E-3"/>
    <x v="6"/>
    <s v="NO"/>
    <n v="168"/>
    <n v="3360"/>
    <n v="1680"/>
    <n v="6720"/>
    <n v="168"/>
    <n v="0"/>
    <n v="0"/>
    <m/>
  </r>
  <r>
    <m/>
    <m/>
    <s v="H"/>
    <s v="Calidad"/>
    <n v="73"/>
    <x v="69"/>
    <s v="(ACTICOAT SITE)"/>
    <n v="10"/>
    <m/>
    <m/>
    <n v="0"/>
    <n v="131"/>
    <n v="68"/>
    <n v="41"/>
    <x v="18"/>
    <n v="5"/>
    <n v="30"/>
    <n v="1"/>
    <n v="0"/>
    <m/>
    <n v="0"/>
    <m/>
    <n v="2788"/>
    <n v="2.152031796939177E-3"/>
    <x v="6"/>
    <s v="NO"/>
    <n v="68"/>
    <n v="340"/>
    <n v="340"/>
    <n v="2040"/>
    <n v="68"/>
    <n v="0"/>
    <n v="0"/>
    <m/>
  </r>
  <r>
    <m/>
    <m/>
    <s v="H"/>
    <s v="Calidad"/>
    <n v="74"/>
    <x v="70"/>
    <s v="ALGISITE AG"/>
    <n v="10"/>
    <m/>
    <m/>
    <n v="0"/>
    <n v="132"/>
    <n v="32.199999999999996"/>
    <n v="61"/>
    <x v="8"/>
    <n v="10"/>
    <n v="30"/>
    <n v="1"/>
    <n v="0"/>
    <m/>
    <n v="0"/>
    <m/>
    <n v="1964.1999999999998"/>
    <n v="1.5161480830516252E-3"/>
    <x v="6"/>
    <s v="SI"/>
    <n v="28"/>
    <n v="643.99999999999989"/>
    <n v="321.99999999999994"/>
    <n v="965.99999999999989"/>
    <n v="32.199999999999996"/>
    <n v="0"/>
    <n v="0"/>
    <m/>
  </r>
  <r>
    <m/>
    <m/>
    <s v="H"/>
    <s v="Calidad"/>
    <n v="75"/>
    <x v="71"/>
    <s v="ALGISITE AG"/>
    <n v="5"/>
    <m/>
    <m/>
    <n v="0"/>
    <n v="132"/>
    <n v="37.949999999999996"/>
    <n v="61"/>
    <x v="8"/>
    <n v="10"/>
    <n v="30"/>
    <n v="1"/>
    <n v="0"/>
    <m/>
    <n v="0"/>
    <m/>
    <n v="2314.9499999999998"/>
    <n v="1.7868888121679869E-3"/>
    <x v="6"/>
    <s v="SI"/>
    <n v="33"/>
    <n v="758.99999999999989"/>
    <n v="379.49999999999994"/>
    <n v="1138.4999999999998"/>
    <n v="37.949999999999996"/>
    <n v="0"/>
    <n v="0"/>
    <m/>
  </r>
  <r>
    <m/>
    <m/>
    <s v="H"/>
    <s v="Calidad"/>
    <n v="76"/>
    <x v="72"/>
    <s v="ALLEVYN AG ADHESIVE"/>
    <n v="10"/>
    <m/>
    <m/>
    <n v="0"/>
    <n v="133"/>
    <n v="36.799999999999997"/>
    <n v="91"/>
    <x v="8"/>
    <n v="10"/>
    <n v="60"/>
    <n v="1"/>
    <n v="0"/>
    <m/>
    <n v="0"/>
    <m/>
    <n v="3348.7999999999997"/>
    <n v="2.5849082071699838E-3"/>
    <x v="6"/>
    <s v="SI"/>
    <n v="32"/>
    <n v="736"/>
    <n v="368"/>
    <n v="2208"/>
    <n v="36.799999999999997"/>
    <n v="0"/>
    <n v="0"/>
    <m/>
  </r>
  <r>
    <m/>
    <m/>
    <s v="H"/>
    <s v="Calidad"/>
    <n v="77"/>
    <x v="73"/>
    <s v="ALLEVYN* Ag HEEL"/>
    <n v="3"/>
    <m/>
    <m/>
    <n v="0"/>
    <n v="134"/>
    <n v="73.16"/>
    <n v="3"/>
    <x v="30"/>
    <n v="0"/>
    <n v="0"/>
    <n v="1"/>
    <n v="0"/>
    <m/>
    <n v="0"/>
    <m/>
    <n v="219.48"/>
    <n v="1.6941461219232803E-4"/>
    <x v="6"/>
    <m/>
    <m/>
    <n v="146.32"/>
    <n v="0"/>
    <n v="0"/>
    <n v="73.16"/>
    <n v="0"/>
    <n v="0"/>
    <m/>
  </r>
  <r>
    <m/>
    <m/>
    <s v="H"/>
    <s v="Calidad"/>
    <n v="78"/>
    <x v="74"/>
    <s v="ALLEVYN◊ Heel"/>
    <n v="3"/>
    <m/>
    <m/>
    <n v="0"/>
    <m/>
    <n v="25.93"/>
    <n v="116"/>
    <x v="16"/>
    <n v="5"/>
    <n v="10"/>
    <n v="1"/>
    <n v="0"/>
    <m/>
    <n v="0"/>
    <m/>
    <n v="3007.88"/>
    <n v="2.3217551654868764E-3"/>
    <x v="6"/>
    <s v="NO"/>
    <n v="25.93"/>
    <n v="2593"/>
    <n v="129.65"/>
    <n v="259.3"/>
    <n v="25.93"/>
    <n v="0"/>
    <n v="0"/>
    <m/>
  </r>
  <r>
    <m/>
    <m/>
    <s v="H"/>
    <s v="Calidad"/>
    <n v="79"/>
    <x v="75"/>
    <s v="ALLEVYN◊ Sacrum"/>
    <n v="3"/>
    <m/>
    <m/>
    <n v="0"/>
    <m/>
    <n v="78.13"/>
    <n v="31"/>
    <x v="8"/>
    <n v="10"/>
    <n v="0"/>
    <n v="1"/>
    <n v="0"/>
    <m/>
    <n v="0"/>
    <m/>
    <n v="2422.0299999999997"/>
    <n v="1.8695428885009305E-3"/>
    <x v="6"/>
    <s v="NO"/>
    <n v="78.13"/>
    <n v="1562.6"/>
    <n v="781.3"/>
    <n v="0"/>
    <n v="78.13"/>
    <n v="0"/>
    <n v="0"/>
    <m/>
  </r>
  <r>
    <m/>
    <m/>
    <s v="H"/>
    <s v="Calidad"/>
    <n v="80"/>
    <x v="76"/>
    <s v="MEPIFORM"/>
    <n v="5"/>
    <m/>
    <m/>
    <n v="0"/>
    <m/>
    <n v="56.56"/>
    <n v="36"/>
    <x v="8"/>
    <n v="5"/>
    <n v="10"/>
    <n v="1"/>
    <n v="0"/>
    <m/>
    <n v="0"/>
    <m/>
    <n v="2036.16"/>
    <n v="1.5716933513829536E-3"/>
    <x v="6"/>
    <s v="NO"/>
    <n v="56.56"/>
    <n v="1131.2"/>
    <n v="282.8"/>
    <n v="565.6"/>
    <n v="56.56"/>
    <n v="0"/>
    <n v="0"/>
    <m/>
  </r>
  <r>
    <m/>
    <m/>
    <s v="H"/>
    <s v="Calidad"/>
    <n v="81"/>
    <x v="77"/>
    <s v="CICA CARE"/>
    <n v="1"/>
    <m/>
    <m/>
    <n v="0"/>
    <m/>
    <n v="34.568999999999996"/>
    <n v="91"/>
    <x v="4"/>
    <n v="30"/>
    <n v="10"/>
    <n v="1"/>
    <n v="0"/>
    <m/>
    <n v="0"/>
    <m/>
    <n v="3145.7789999999995"/>
    <n v="2.4281981471103034E-3"/>
    <x v="6"/>
    <s v="SI"/>
    <n v="30.06"/>
    <n v="1728.4499999999998"/>
    <n v="1037.07"/>
    <n v="345.68999999999994"/>
    <n v="34.568999999999996"/>
    <n v="0"/>
    <n v="0"/>
    <m/>
  </r>
  <r>
    <m/>
    <m/>
    <s v="H"/>
    <s v="Calidad"/>
    <n v="82"/>
    <x v="78"/>
    <s v="ACTISORB PLUS 25"/>
    <n v="10"/>
    <m/>
    <m/>
    <n v="0"/>
    <m/>
    <n v="27.14"/>
    <n v="42"/>
    <x v="31"/>
    <n v="10"/>
    <n v="1"/>
    <n v="1"/>
    <n v="0"/>
    <m/>
    <n v="0"/>
    <m/>
    <n v="1139.8800000000001"/>
    <n v="8.798629859020909E-4"/>
    <x v="6"/>
    <s v="SI"/>
    <n v="23.6"/>
    <n v="814.2"/>
    <n v="271.39999999999998"/>
    <n v="27.14"/>
    <n v="27.14"/>
    <n v="0"/>
    <n v="0"/>
    <m/>
  </r>
  <r>
    <m/>
    <m/>
    <s v="H"/>
    <s v="Calidad"/>
    <n v="83"/>
    <x v="79"/>
    <s v="OPSITE &quot;NORMAL&quot;"/>
    <n v="10"/>
    <m/>
    <m/>
    <n v="0"/>
    <s v="FT163"/>
    <n v="27.254999999999995"/>
    <n v="71"/>
    <x v="31"/>
    <n v="10"/>
    <n v="30"/>
    <n v="1"/>
    <n v="0"/>
    <m/>
    <n v="0"/>
    <m/>
    <n v="1935.1049999999996"/>
    <n v="1.4936899176527924E-3"/>
    <x v="6"/>
    <s v="SI"/>
    <n v="23.7"/>
    <n v="817.64999999999986"/>
    <n v="272.54999999999995"/>
    <n v="817.64999999999986"/>
    <n v="27.254999999999995"/>
    <n v="0"/>
    <s v="n/a"/>
    <m/>
  </r>
  <r>
    <m/>
    <m/>
    <s v="H"/>
    <s v="Calidad"/>
    <n v="84"/>
    <x v="80"/>
    <s v="OPSITE &quot;NORMAL&quot; NO ES EL INCISE"/>
    <n v="10"/>
    <m/>
    <m/>
    <n v="0"/>
    <s v="FT164"/>
    <n v="48.874999999999993"/>
    <n v="191"/>
    <x v="31"/>
    <n v="10"/>
    <n v="150"/>
    <n v="1"/>
    <n v="0"/>
    <m/>
    <n v="0"/>
    <m/>
    <n v="9335.1249999999982"/>
    <n v="7.2056979298428378E-3"/>
    <x v="6"/>
    <s v="SI"/>
    <n v="42.5"/>
    <n v="1466.2499999999998"/>
    <n v="488.74999999999994"/>
    <n v="7331.2499999999991"/>
    <n v="48.874999999999993"/>
    <n v="0"/>
    <s v="n/a"/>
    <m/>
  </r>
  <r>
    <m/>
    <m/>
    <s v="H"/>
    <s v="Calidad"/>
    <n v="85"/>
    <x v="81"/>
    <s v="OPSITE &quot;NORMAL&quot; NO ES EL INCISE"/>
    <n v="10"/>
    <m/>
    <m/>
    <n v="0"/>
    <s v="FT164"/>
    <n v="63.249999999999993"/>
    <n v="111"/>
    <x v="31"/>
    <n v="10"/>
    <n v="70"/>
    <n v="1"/>
    <n v="0"/>
    <m/>
    <n v="0"/>
    <m/>
    <n v="7020.7499999999991"/>
    <n v="5.4192529549356976E-3"/>
    <x v="6"/>
    <s v="SI"/>
    <n v="55"/>
    <n v="1897.4999999999998"/>
    <n v="632.49999999999989"/>
    <n v="4427.4999999999991"/>
    <n v="63.249999999999993"/>
    <n v="0"/>
    <s v="n/a"/>
    <m/>
  </r>
  <r>
    <m/>
    <m/>
    <s v="H"/>
    <s v="Calidad"/>
    <n v="86"/>
    <x v="82"/>
    <s v="OPSITE POST OP VISIBLE "/>
    <n v="20"/>
    <m/>
    <m/>
    <n v="0"/>
    <n v="125"/>
    <n v="46"/>
    <n v="105"/>
    <x v="14"/>
    <n v="24"/>
    <n v="0"/>
    <n v="1"/>
    <n v="0"/>
    <m/>
    <n v="0"/>
    <m/>
    <n v="4830"/>
    <n v="3.728232991110554E-3"/>
    <x v="6"/>
    <s v="SI"/>
    <n v="40"/>
    <n v="3680"/>
    <n v="1104"/>
    <n v="0"/>
    <n v="46"/>
    <n v="0"/>
    <n v="0"/>
    <m/>
  </r>
  <r>
    <m/>
    <m/>
    <s v="H"/>
    <s v="Calidad"/>
    <n v="88"/>
    <x v="83"/>
    <s v="10 x 20 SURGICEL"/>
    <n v="10"/>
    <m/>
    <m/>
    <n v="0"/>
    <n v="127"/>
    <n v="249.8"/>
    <n v="40"/>
    <x v="29"/>
    <n v="5"/>
    <n v="0"/>
    <n v="10"/>
    <n v="0"/>
    <m/>
    <n v="0"/>
    <m/>
    <n v="9992"/>
    <n v="7.7127337571794323E-3"/>
    <x v="6"/>
    <s v="NO"/>
    <n v="249.8"/>
    <n v="6245"/>
    <n v="1249"/>
    <n v="0"/>
    <n v="2498"/>
    <n v="0"/>
    <n v="0"/>
    <m/>
  </r>
  <r>
    <m/>
    <m/>
    <s v="H"/>
    <s v="Calidad"/>
    <n v="90"/>
    <x v="84"/>
    <s v="AQUACEL QUIRÚRGICO - SURGICAL 9 x 10"/>
    <n v="10"/>
    <m/>
    <m/>
    <s v="SIN PRECIO MAXIMO"/>
    <n v="126"/>
    <s v=""/>
    <n v="80"/>
    <x v="32"/>
    <n v="5"/>
    <n v="0"/>
    <n v="1"/>
    <n v="0"/>
    <m/>
    <n v="0"/>
    <m/>
    <s v="SIN PRECIO MAXIMO"/>
    <s v="n/a"/>
    <x v="6"/>
    <m/>
    <m/>
    <s v="n/d"/>
    <s v="n/d"/>
    <s v="n/d"/>
    <s v="n/d"/>
    <s v="n/d"/>
    <n v="0"/>
    <m/>
  </r>
  <r>
    <m/>
    <m/>
    <s v="H"/>
    <s v="Calidad"/>
    <s v="90B"/>
    <x v="85"/>
    <s v="AQUACEL QUIRÚRGICO - SURGICAL 9 x 15"/>
    <n v="10"/>
    <m/>
    <m/>
    <s v="SIN PRECIO MAXIMO"/>
    <n v="126"/>
    <s v=""/>
    <n v="80"/>
    <x v="32"/>
    <n v="5"/>
    <n v="0"/>
    <n v="1"/>
    <n v="0"/>
    <m/>
    <n v="0"/>
    <m/>
    <s v="SIN PRECIO MAXIMO"/>
    <s v="n/a"/>
    <x v="6"/>
    <m/>
    <m/>
    <s v="n/d"/>
    <s v="n/d"/>
    <s v="n/d"/>
    <s v="n/d"/>
    <s v="n/d"/>
    <n v="0"/>
    <m/>
  </r>
  <r>
    <m/>
    <m/>
    <s v="H"/>
    <s v="Calidad"/>
    <s v="90C"/>
    <x v="86"/>
    <s v="AQUACEL QUIRÚRGICO - SURGICAL 9 x 15"/>
    <n v="10"/>
    <m/>
    <m/>
    <s v="SIN PRECIO MAXIMO"/>
    <n v="126"/>
    <s v=""/>
    <n v="30"/>
    <x v="33"/>
    <n v="5"/>
    <n v="0"/>
    <n v="1"/>
    <n v="0"/>
    <m/>
    <n v="0"/>
    <m/>
    <s v="SIN PRECIO MAXIMO"/>
    <s v="n/a"/>
    <x v="6"/>
    <m/>
    <m/>
    <s v="n/d"/>
    <s v="n/d"/>
    <s v="n/d"/>
    <s v="n/d"/>
    <s v="n/d"/>
    <n v="0"/>
    <m/>
  </r>
  <r>
    <m/>
    <m/>
    <s v="H"/>
    <s v="Calidad"/>
    <n v="91"/>
    <x v="87"/>
    <s v="WILLOSPON FORTE 7x5x1"/>
    <n v="10"/>
    <m/>
    <m/>
    <n v="0"/>
    <n v="128"/>
    <n v="112.92999999999999"/>
    <n v="16"/>
    <x v="7"/>
    <n v="5"/>
    <n v="0"/>
    <n v="1"/>
    <n v="0"/>
    <m/>
    <n v="0"/>
    <m/>
    <n v="1806.8799999999999"/>
    <n v="1.3947142084840243E-3"/>
    <x v="6"/>
    <s v="SI"/>
    <n v="98.2"/>
    <n v="1129.3"/>
    <n v="564.65"/>
    <n v="0"/>
    <n v="112.92999999999999"/>
    <n v="0"/>
    <n v="0"/>
    <m/>
  </r>
  <r>
    <m/>
    <m/>
    <s v="H"/>
    <s v="Calidad"/>
    <n v="92"/>
    <x v="88"/>
    <s v="WILLOSPON FORTE 1x1x1"/>
    <n v="50"/>
    <m/>
    <m/>
    <n v="0"/>
    <n v="129"/>
    <n v="33.407499999999999"/>
    <n v="16"/>
    <x v="7"/>
    <n v="5"/>
    <n v="0"/>
    <n v="1"/>
    <n v="0"/>
    <m/>
    <n v="0"/>
    <m/>
    <n v="534.52"/>
    <n v="4.1259111768290131E-4"/>
    <x v="6"/>
    <s v="SI"/>
    <n v="29.05"/>
    <n v="334.07499999999999"/>
    <n v="167.03749999999999"/>
    <n v="0"/>
    <n v="33.407499999999999"/>
    <n v="0"/>
    <n v="0"/>
    <m/>
  </r>
  <r>
    <m/>
    <m/>
    <s v="H"/>
    <m/>
    <n v="93"/>
    <x v="89"/>
    <s v="SPONGOSTAN FILM 20 x 7"/>
    <n v="20"/>
    <m/>
    <m/>
    <s v="SIN PRECIO MAXIMO"/>
    <n v="0"/>
    <s v=""/>
    <n v="29"/>
    <x v="8"/>
    <n v="5"/>
    <n v="3"/>
    <n v="1"/>
    <n v="0"/>
    <m/>
    <n v="0"/>
    <m/>
    <s v="SIN PRECIO MAXIMO"/>
    <s v="n/a"/>
    <x v="6"/>
    <m/>
    <m/>
    <s v="n/d"/>
    <s v="n/d"/>
    <s v="n/d"/>
    <s v="n/d"/>
    <s v="n/d"/>
    <n v="0"/>
    <m/>
  </r>
  <r>
    <m/>
    <m/>
    <s v="H"/>
    <m/>
    <n v="94"/>
    <x v="90"/>
    <s v="SPONGOSTAN ANAL  3 x 8"/>
    <n v="20"/>
    <m/>
    <m/>
    <s v="SIN PRECIO MAXIMO"/>
    <n v="0"/>
    <s v=""/>
    <n v="27"/>
    <x v="8"/>
    <n v="5"/>
    <n v="1"/>
    <n v="1"/>
    <n v="0"/>
    <m/>
    <n v="0"/>
    <m/>
    <s v="SIN PRECIO MAXIMO"/>
    <s v="n/a"/>
    <x v="6"/>
    <m/>
    <m/>
    <s v="n/d"/>
    <s v="n/d"/>
    <s v="n/d"/>
    <s v="n/d"/>
    <s v="n/d"/>
    <n v="0"/>
    <m/>
  </r>
  <r>
    <s v="050211"/>
    <m/>
    <m/>
    <m/>
    <n v="95"/>
    <x v="91"/>
    <s v="BANDA TEJ S/TEJ OMNIFIX 10 M X 10 CM 1UD REF 9006031"/>
    <n v="1"/>
    <n v="2032"/>
    <n v="2"/>
    <n v="4084"/>
    <n v="0"/>
    <s v=""/>
    <n v="239"/>
    <x v="34"/>
    <n v="105"/>
    <n v="50"/>
    <n v="21"/>
    <n v="10"/>
    <m/>
    <n v="5"/>
    <m/>
    <n v="478"/>
    <n v="3.68963844668912E-4"/>
    <x v="7"/>
    <m/>
    <m/>
    <n v="106"/>
    <n v="210"/>
    <n v="100"/>
    <n v="42"/>
    <n v="20"/>
    <n v="0"/>
    <m/>
  </r>
  <r>
    <m/>
    <m/>
    <s v="H"/>
    <m/>
    <n v="96"/>
    <x v="92"/>
    <s v="HYPAFIX"/>
    <n v="1"/>
    <m/>
    <m/>
    <s v="SIN PRECIO MAXIMO"/>
    <m/>
    <s v=""/>
    <n v="52"/>
    <x v="0"/>
    <n v="0"/>
    <n v="0"/>
    <n v="52"/>
    <n v="0"/>
    <m/>
    <n v="0"/>
    <m/>
    <s v="SIN PRECIO MAXIMO"/>
    <s v="n/a"/>
    <x v="7"/>
    <m/>
    <m/>
    <s v="n/d"/>
    <s v="n/d"/>
    <s v="n/d"/>
    <s v="n/d"/>
    <s v="n/d"/>
    <n v="0"/>
    <m/>
  </r>
  <r>
    <m/>
    <m/>
    <s v="H"/>
    <m/>
    <n v="97"/>
    <x v="93"/>
    <s v="HYPAFIX"/>
    <n v="1"/>
    <m/>
    <m/>
    <s v="SIN PRECIO MAXIMO"/>
    <m/>
    <s v=""/>
    <n v="30"/>
    <x v="0"/>
    <n v="0"/>
    <n v="0"/>
    <n v="30"/>
    <n v="0"/>
    <m/>
    <n v="0"/>
    <m/>
    <s v="SIN PRECIO MAXIMO"/>
    <s v="n/a"/>
    <x v="7"/>
    <m/>
    <m/>
    <s v="n/d"/>
    <s v="n/d"/>
    <s v="n/d"/>
    <s v="n/d"/>
    <s v="n/d"/>
    <n v="0"/>
    <m/>
  </r>
  <r>
    <m/>
    <m/>
    <s v="H"/>
    <m/>
    <n v="98"/>
    <x v="94"/>
    <s v="HYPAFIX"/>
    <n v="1"/>
    <m/>
    <m/>
    <s v="SIN PRECIO MAXIMO"/>
    <m/>
    <s v=""/>
    <n v="14"/>
    <x v="0"/>
    <n v="0"/>
    <n v="0"/>
    <n v="14"/>
    <n v="0"/>
    <m/>
    <n v="0"/>
    <m/>
    <s v="SIN PRECIO MAXIMO"/>
    <s v="n/a"/>
    <x v="7"/>
    <m/>
    <m/>
    <s v="n/d"/>
    <s v="n/d"/>
    <s v="n/d"/>
    <s v="n/d"/>
    <s v="n/d"/>
    <n v="0"/>
    <m/>
  </r>
  <r>
    <s v="218701"/>
    <m/>
    <m/>
    <s v="Calidad"/>
    <n v="99"/>
    <x v="95"/>
    <s v="BASTON INGLES INTEGRAL CYMAM 1 PAR"/>
    <n v="2"/>
    <n v="3620"/>
    <n v="8.4266666666666676"/>
    <n v="37414.400000000001"/>
    <n v="21"/>
    <s v=""/>
    <n v="1220"/>
    <x v="16"/>
    <n v="100"/>
    <n v="100"/>
    <n v="100"/>
    <n v="820"/>
    <n v="100"/>
    <n v="250"/>
    <n v="60"/>
    <n v="10280.533333333335"/>
    <n v="7.9354500081873901E-3"/>
    <x v="8"/>
    <m/>
    <m/>
    <n v="842.66666666666674"/>
    <n v="842.66666666666674"/>
    <n v="842.66666666666674"/>
    <n v="842.66666666666674"/>
    <n v="6909.8666666666677"/>
    <n v="76020"/>
    <m/>
  </r>
  <r>
    <m/>
    <m/>
    <s v="H"/>
    <s v="Calidad"/>
    <n v="100"/>
    <x v="96"/>
    <s v="VIA LIBRE"/>
    <n v="1"/>
    <m/>
    <m/>
    <n v="0"/>
    <n v="22"/>
    <n v="4.5999999999999996"/>
    <n v="11100"/>
    <x v="35"/>
    <n v="4200"/>
    <n v="2100"/>
    <n v="800"/>
    <n v="0"/>
    <m/>
    <n v="0"/>
    <m/>
    <n v="51059.999999999993"/>
    <n v="3.9412748763168706E-2"/>
    <x v="8"/>
    <s v="NO"/>
    <n v="4.5999999999999996"/>
    <n v="18400"/>
    <n v="19320"/>
    <n v="9660"/>
    <n v="3679.9999999999995"/>
    <n v="0"/>
    <n v="0"/>
    <m/>
  </r>
  <r>
    <m/>
    <m/>
    <m/>
    <m/>
    <n v="101"/>
    <x v="97"/>
    <m/>
    <n v="1"/>
    <n v="7971"/>
    <m/>
    <n v="3820.4610000000002"/>
    <n v="0"/>
    <n v="0.39100000000000001"/>
    <n v="1966"/>
    <x v="36"/>
    <n v="15"/>
    <n v="70"/>
    <n v="40"/>
    <n v="1800"/>
    <m/>
    <n v="500"/>
    <n v="400"/>
    <n v="768.70600000000002"/>
    <n v="5.9335715728046164E-4"/>
    <x v="8"/>
    <s v="SI"/>
    <n v="0.34"/>
    <n v="16.030999999999999"/>
    <n v="5.8650000000000002"/>
    <n v="27.37"/>
    <n v="15.64"/>
    <n v="703.80000000000007"/>
    <n v="0"/>
    <m/>
  </r>
  <r>
    <s v="002012"/>
    <m/>
    <m/>
    <m/>
    <n v="102"/>
    <x v="98"/>
    <s v="BATEA CARTON ARRIÑONADA DESECHABLE 1 UD"/>
    <n v="1"/>
    <n v="4872"/>
    <n v="0.104"/>
    <n v="506.68799999999999"/>
    <n v="0"/>
    <s v=""/>
    <n v="4460"/>
    <x v="37"/>
    <n v="0"/>
    <n v="0"/>
    <n v="0"/>
    <n v="0"/>
    <m/>
    <n v="0"/>
    <m/>
    <n v="463.84"/>
    <n v="3.5803386968876177E-4"/>
    <x v="0"/>
    <m/>
    <m/>
    <n v="463.84"/>
    <n v="0"/>
    <n v="0"/>
    <n v="0"/>
    <n v="0"/>
    <n v="0"/>
    <m/>
  </r>
  <r>
    <m/>
    <m/>
    <m/>
    <s v="Calidad"/>
    <n v="103"/>
    <x v="99"/>
    <s v="BISTURI SEGURIDAD BRAUN Nº11 CAJA 10 UD"/>
    <n v="10"/>
    <n v="1065"/>
    <n v="12"/>
    <n v="12900"/>
    <n v="23"/>
    <s v=""/>
    <n v="97"/>
    <x v="38"/>
    <n v="37"/>
    <n v="14"/>
    <n v="7"/>
    <n v="10"/>
    <m/>
    <n v="5"/>
    <m/>
    <n v="1164"/>
    <n v="8.9848099413099064E-4"/>
    <x v="9"/>
    <m/>
    <m/>
    <n v="348"/>
    <n v="444"/>
    <n v="168"/>
    <n v="84"/>
    <n v="120"/>
    <n v="24495"/>
    <m/>
  </r>
  <r>
    <m/>
    <m/>
    <m/>
    <s v="Calidad"/>
    <n v="104"/>
    <x v="100"/>
    <s v="BISTURI SEGURIDAD BRAUN Nº15 CAJA 10 UD"/>
    <n v="10"/>
    <n v="415"/>
    <n v="12"/>
    <n v="5100"/>
    <n v="23"/>
    <s v=""/>
    <n v="145"/>
    <x v="39"/>
    <n v="40"/>
    <n v="3"/>
    <n v="15"/>
    <n v="10"/>
    <m/>
    <n v="5"/>
    <m/>
    <n v="1740"/>
    <n v="1.3430901458659139E-3"/>
    <x v="9"/>
    <m/>
    <m/>
    <n v="924"/>
    <n v="480"/>
    <n v="36"/>
    <n v="180"/>
    <n v="120"/>
    <n v="9545"/>
    <m/>
  </r>
  <r>
    <m/>
    <m/>
    <m/>
    <s v="Calidad"/>
    <n v="105"/>
    <x v="101"/>
    <s v="BISTURI SEGURIDAD BRAUN Nº11 CAJA 10 UD"/>
    <n v="10"/>
    <n v="130"/>
    <n v="12"/>
    <n v="1680"/>
    <n v="23"/>
    <s v=""/>
    <n v="41"/>
    <x v="0"/>
    <n v="22"/>
    <n v="6"/>
    <n v="3"/>
    <n v="10"/>
    <m/>
    <n v="5"/>
    <m/>
    <n v="492"/>
    <n v="3.7977031710691357E-4"/>
    <x v="9"/>
    <m/>
    <m/>
    <n v="0"/>
    <n v="264"/>
    <n v="72"/>
    <n v="36"/>
    <n v="120"/>
    <n v="2990"/>
    <m/>
  </r>
  <r>
    <s v="000232"/>
    <m/>
    <m/>
    <m/>
    <n v="106"/>
    <x v="102"/>
    <s v="BOLSA CONSERVACION DE MIEMBROS 1UD"/>
    <n v="1"/>
    <n v="27"/>
    <n v="4.0533333333333337"/>
    <n v="109.44000000000001"/>
    <n v="0"/>
    <s v=""/>
    <n v="0"/>
    <x v="0"/>
    <n v="0"/>
    <n v="0"/>
    <n v="0"/>
    <n v="0"/>
    <m/>
    <n v="0"/>
    <m/>
    <n v="0"/>
    <n v="0"/>
    <x v="0"/>
    <m/>
    <m/>
    <n v="0"/>
    <n v="0"/>
    <n v="0"/>
    <n v="0"/>
    <n v="0"/>
    <n v="0"/>
    <m/>
  </r>
  <r>
    <s v="007050"/>
    <m/>
    <m/>
    <s v="Calidad"/>
    <n v="107"/>
    <x v="103"/>
    <s v="BOLSA ESTERILIZACION MIXTA CIERRE 133X254 100 UD"/>
    <n v="100"/>
    <n v="319"/>
    <n v="8.9466666666666672"/>
    <n v="2853.9866666666667"/>
    <n v="24"/>
    <s v=""/>
    <n v="6"/>
    <x v="0"/>
    <n v="0"/>
    <n v="0"/>
    <n v="6"/>
    <n v="0"/>
    <m/>
    <n v="0"/>
    <m/>
    <n v="53.680000000000007"/>
    <n v="4.1435102890851877E-5"/>
    <x v="10"/>
    <m/>
    <m/>
    <n v="0"/>
    <n v="0"/>
    <n v="0"/>
    <n v="53.680000000000007"/>
    <n v="0"/>
    <n v="7656"/>
    <m/>
  </r>
  <r>
    <s v="003318"/>
    <m/>
    <m/>
    <s v="Calidad"/>
    <n v="108"/>
    <x v="104"/>
    <s v="BOLSA ESTERILIZACION MIXTA CIERRE 150X270 100 UDS"/>
    <n v="100"/>
    <n v="89"/>
    <n v="11"/>
    <n v="979"/>
    <n v="24"/>
    <s v=""/>
    <n v="0"/>
    <x v="0"/>
    <n v="0"/>
    <n v="0"/>
    <n v="0"/>
    <n v="0"/>
    <m/>
    <n v="0"/>
    <m/>
    <n v="0"/>
    <n v="0"/>
    <x v="10"/>
    <m/>
    <m/>
    <n v="0"/>
    <n v="0"/>
    <n v="0"/>
    <n v="0"/>
    <n v="0"/>
    <n v="2136"/>
    <m/>
  </r>
  <r>
    <s v="007300"/>
    <m/>
    <m/>
    <s v="Calidad"/>
    <n v="109"/>
    <x v="105"/>
    <s v="BOLSA ESTERILIZACION MIXTA CIERRE 90X203 100 UD"/>
    <n v="100"/>
    <n v="298"/>
    <n v="6.32"/>
    <n v="1883.3600000000001"/>
    <n v="24"/>
    <s v=""/>
    <n v="0"/>
    <x v="0"/>
    <n v="0"/>
    <n v="0"/>
    <n v="0"/>
    <n v="0"/>
    <m/>
    <n v="0"/>
    <m/>
    <n v="0"/>
    <n v="0"/>
    <x v="10"/>
    <m/>
    <m/>
    <n v="0"/>
    <n v="0"/>
    <n v="0"/>
    <n v="0"/>
    <n v="0"/>
    <n v="7152"/>
    <m/>
  </r>
  <r>
    <s v="070310"/>
    <m/>
    <m/>
    <s v="Calidad"/>
    <n v="110"/>
    <x v="106"/>
    <s v="BOLSA ESTERILIZACION MIXTA CIERRE 90X230 100 UDS"/>
    <n v="100"/>
    <n v="327"/>
    <n v="6.32"/>
    <n v="2066.64"/>
    <n v="24"/>
    <s v=""/>
    <n v="13"/>
    <x v="0"/>
    <n v="0"/>
    <n v="0"/>
    <n v="13"/>
    <n v="0"/>
    <m/>
    <n v="0"/>
    <m/>
    <n v="82.16"/>
    <n v="6.3418555393300857E-5"/>
    <x v="10"/>
    <m/>
    <m/>
    <n v="0"/>
    <n v="0"/>
    <n v="0"/>
    <n v="82.16"/>
    <n v="0"/>
    <n v="7848"/>
    <m/>
  </r>
  <r>
    <s v="130105"/>
    <m/>
    <m/>
    <m/>
    <n v="111"/>
    <x v="107"/>
    <s v="BOLSA DE FRIO ARTICARE COLD PACK INSTANT 1 UD REF: 4742300000-02"/>
    <n v="1"/>
    <n v="4470"/>
    <n v="0.64533333333333331"/>
    <n v="3078.24"/>
    <n v="0"/>
    <s v=""/>
    <n v="948"/>
    <x v="0"/>
    <n v="192"/>
    <n v="0"/>
    <n v="456"/>
    <n v="300"/>
    <n v="150"/>
    <n v="0"/>
    <m/>
    <n v="611.77599999999995"/>
    <n v="4.7222432015934786E-4"/>
    <x v="0"/>
    <m/>
    <m/>
    <n v="0"/>
    <n v="123.904"/>
    <n v="0"/>
    <n v="294.27199999999999"/>
    <n v="193.6"/>
    <n v="0"/>
    <m/>
  </r>
  <r>
    <s v="000155"/>
    <m/>
    <m/>
    <m/>
    <n v="112"/>
    <x v="108"/>
    <s v="BOTE  RECOGIDA ORINA 150 CC REF 409726 1UD"/>
    <n v="1"/>
    <n v="2983"/>
    <n v="9.6000000000000016E-2"/>
    <n v="306.52800000000008"/>
    <n v="0"/>
    <s v=""/>
    <n v="7142"/>
    <x v="40"/>
    <n v="2000"/>
    <n v="400"/>
    <n v="3"/>
    <n v="210"/>
    <n v="5"/>
    <n v="100"/>
    <m/>
    <n v="685.63200000000006"/>
    <n v="5.2923309361513696E-4"/>
    <x v="11"/>
    <m/>
    <m/>
    <n v="434.78400000000005"/>
    <n v="192.00000000000003"/>
    <n v="38.400000000000006"/>
    <n v="0.28800000000000003"/>
    <n v="20.160000000000004"/>
    <n v="0"/>
    <m/>
  </r>
  <r>
    <s v="099685"/>
    <m/>
    <m/>
    <m/>
    <n v="113"/>
    <x v="109"/>
    <s v="BOX DISPENSADOR PUR ZELLIN 1 UD REF 9968573"/>
    <n v="1"/>
    <n v="18"/>
    <n v="11.666666666666666"/>
    <n v="210"/>
    <n v="0"/>
    <s v=""/>
    <n v="0"/>
    <x v="0"/>
    <n v="0"/>
    <n v="0"/>
    <n v="0"/>
    <n v="0"/>
    <m/>
    <n v="0"/>
    <m/>
    <n v="0"/>
    <n v="0"/>
    <x v="0"/>
    <m/>
    <m/>
    <n v="0"/>
    <n v="0"/>
    <n v="0"/>
    <n v="0"/>
    <n v="0"/>
    <n v="0"/>
    <m/>
  </r>
  <r>
    <m/>
    <m/>
    <m/>
    <m/>
    <n v="114"/>
    <x v="110"/>
    <s v="CALZAS TEJ S/TEJER REF:15010 1 UD"/>
    <n v="1"/>
    <n v="6848"/>
    <n v="0.03"/>
    <n v="319.44"/>
    <n v="0"/>
    <s v=""/>
    <n v="29200"/>
    <x v="41"/>
    <n v="0"/>
    <n v="0"/>
    <n v="1800"/>
    <n v="3800"/>
    <m/>
    <n v="1800"/>
    <n v="100"/>
    <n v="876"/>
    <n v="6.7617641826352908E-4"/>
    <x v="12"/>
    <m/>
    <m/>
    <n v="708"/>
    <n v="0"/>
    <n v="0"/>
    <n v="54"/>
    <n v="114"/>
    <n v="0"/>
    <m/>
  </r>
  <r>
    <m/>
    <m/>
    <s v="H"/>
    <m/>
    <n v="115"/>
    <x v="111"/>
    <m/>
    <n v="1"/>
    <m/>
    <n v="0.03"/>
    <n v="0"/>
    <n v="0"/>
    <s v=""/>
    <n v="22000"/>
    <x v="42"/>
    <n v="12000"/>
    <n v="0"/>
    <n v="0"/>
    <n v="0"/>
    <m/>
    <n v="0"/>
    <m/>
    <n v="660"/>
    <n v="5.0944798636293285E-4"/>
    <x v="12"/>
    <m/>
    <m/>
    <n v="300"/>
    <n v="360"/>
    <n v="0"/>
    <n v="0"/>
    <n v="0"/>
    <n v="0"/>
    <m/>
  </r>
  <r>
    <s v="175029"/>
    <m/>
    <m/>
    <m/>
    <n v="116"/>
    <x v="112"/>
    <s v="CANULA GUEDEL  Nº1 1UD"/>
    <n v="1"/>
    <n v="54"/>
    <n v="0.57333333333333336"/>
    <n v="38.986666666666672"/>
    <n v="0"/>
    <s v=""/>
    <n v="73"/>
    <x v="43"/>
    <n v="50"/>
    <n v="0"/>
    <n v="1"/>
    <n v="14"/>
    <n v="2"/>
    <n v="5"/>
    <m/>
    <n v="41.853333333333339"/>
    <n v="3.2306206650368616E-5"/>
    <x v="13"/>
    <m/>
    <m/>
    <n v="4.5866666666666669"/>
    <n v="28.666666666666668"/>
    <n v="0"/>
    <n v="0.57333333333333336"/>
    <n v="8.0266666666666673"/>
    <n v="0"/>
    <m/>
  </r>
  <r>
    <s v="010002"/>
    <m/>
    <m/>
    <m/>
    <n v="117"/>
    <x v="113"/>
    <s v="CANULA GUEDEL Nº2 1 UD"/>
    <n v="1"/>
    <n v="95"/>
    <n v="0.58533333333333337"/>
    <n v="63.801333333333339"/>
    <n v="0"/>
    <s v=""/>
    <n v="618"/>
    <x v="44"/>
    <n v="400"/>
    <n v="0"/>
    <n v="1"/>
    <n v="14"/>
    <n v="2"/>
    <n v="5"/>
    <m/>
    <n v="361.73600000000005"/>
    <n v="2.7922072241663926E-4"/>
    <x v="13"/>
    <m/>
    <m/>
    <n v="118.82266666666668"/>
    <n v="234.13333333333335"/>
    <n v="0"/>
    <n v="0.58533333333333337"/>
    <n v="8.1946666666666665"/>
    <n v="0"/>
    <m/>
  </r>
  <r>
    <s v="010003"/>
    <m/>
    <m/>
    <m/>
    <n v="118"/>
    <x v="114"/>
    <s v="CANULA GUEDEL Nº3 1 UD"/>
    <n v="1"/>
    <n v="74"/>
    <n v="0.58533333333333337"/>
    <n v="63.216000000000001"/>
    <n v="0"/>
    <s v=""/>
    <n v="394"/>
    <x v="45"/>
    <n v="350"/>
    <n v="0"/>
    <n v="1"/>
    <n v="34"/>
    <n v="2"/>
    <n v="10"/>
    <n v="5"/>
    <n v="230.62133333333335"/>
    <n v="1.7801450587727485E-4"/>
    <x v="13"/>
    <m/>
    <m/>
    <n v="5.2680000000000007"/>
    <n v="204.86666666666667"/>
    <n v="0"/>
    <n v="0.58533333333333337"/>
    <n v="19.901333333333334"/>
    <n v="0"/>
    <m/>
  </r>
  <r>
    <s v="110004"/>
    <m/>
    <m/>
    <m/>
    <n v="119"/>
    <x v="115"/>
    <s v="CANULA GUEDEL Nº4 1 UD"/>
    <n v="1"/>
    <n v="62"/>
    <n v="0.56799999999999995"/>
    <n v="54.527999999999992"/>
    <n v="0"/>
    <s v=""/>
    <n v="231"/>
    <x v="46"/>
    <n v="55"/>
    <n v="0"/>
    <n v="1"/>
    <n v="34"/>
    <n v="2"/>
    <n v="10"/>
    <n v="5"/>
    <n v="131.208"/>
    <n v="1.0127825968895105E-4"/>
    <x v="13"/>
    <m/>
    <m/>
    <n v="80.087999999999994"/>
    <n v="31.24"/>
    <n v="0"/>
    <n v="0.56799999999999995"/>
    <n v="19.311999999999998"/>
    <n v="0"/>
    <m/>
  </r>
  <r>
    <s v="000054"/>
    <m/>
    <m/>
    <m/>
    <n v="120"/>
    <x v="116"/>
    <s v="CANULA GUEDEL Nº5 1 UD"/>
    <n v="1"/>
    <n v="80"/>
    <n v="0.74"/>
    <n v="76.959999999999994"/>
    <n v="0"/>
    <s v=""/>
    <n v="58"/>
    <x v="47"/>
    <n v="0"/>
    <n v="0"/>
    <n v="1"/>
    <n v="24"/>
    <n v="2"/>
    <n v="5"/>
    <n v="5"/>
    <n v="42.92"/>
    <n v="3.3129556931359212E-5"/>
    <x v="13"/>
    <m/>
    <m/>
    <n v="24.419999999999998"/>
    <n v="0"/>
    <n v="0"/>
    <n v="0.74"/>
    <n v="17.759999999999998"/>
    <n v="0"/>
    <m/>
  </r>
  <r>
    <m/>
    <m/>
    <m/>
    <s v="Calidad"/>
    <n v="121"/>
    <x v="117"/>
    <s v="(Introscan safety 3 con sistema antireflujo)"/>
    <n v="1"/>
    <n v="772"/>
    <m/>
    <n v="2241.12"/>
    <n v="25"/>
    <n v="1.6099999999999999"/>
    <n v="6770"/>
    <x v="48"/>
    <n v="4000"/>
    <n v="400"/>
    <n v="0"/>
    <n v="620"/>
    <n v="10"/>
    <n v="300"/>
    <m/>
    <n v="10899.699999999999"/>
    <n v="8.4133791166061504E-3"/>
    <x v="14"/>
    <s v="SI"/>
    <n v="1.4"/>
    <n v="2817.5"/>
    <n v="6439.9999999999991"/>
    <n v="644"/>
    <n v="0"/>
    <n v="998.19999999999993"/>
    <n v="19300"/>
    <m/>
  </r>
  <r>
    <m/>
    <m/>
    <m/>
    <s v="Calidad"/>
    <n v="122"/>
    <x v="118"/>
    <m/>
    <n v="1"/>
    <n v="1599"/>
    <m/>
    <n v="2928.5899999999997"/>
    <n v="25"/>
    <n v="1.6099999999999999"/>
    <n v="7420"/>
    <x v="49"/>
    <n v="0"/>
    <n v="2500"/>
    <n v="200"/>
    <n v="220"/>
    <n v="10"/>
    <n v="100"/>
    <m/>
    <n v="11946.199999999999"/>
    <n v="9.2211629313467703E-3"/>
    <x v="14"/>
    <s v="SI"/>
    <n v="1.4"/>
    <n v="7244.9999999999991"/>
    <n v="0"/>
    <n v="4024.9999999999995"/>
    <n v="322"/>
    <n v="354.2"/>
    <n v="39975"/>
    <m/>
  </r>
  <r>
    <m/>
    <m/>
    <m/>
    <s v="Calidad"/>
    <n v="123"/>
    <x v="119"/>
    <m/>
    <n v="1"/>
    <n v="1482"/>
    <m/>
    <n v="2740.22"/>
    <n v="25"/>
    <n v="1.6099999999999999"/>
    <n v="10170"/>
    <x v="50"/>
    <n v="2000"/>
    <n v="2100"/>
    <n v="600"/>
    <n v="220"/>
    <n v="10"/>
    <n v="100"/>
    <m/>
    <n v="16373.699999999999"/>
    <n v="1.2638709839864778E-2"/>
    <x v="14"/>
    <s v="SI"/>
    <n v="1.4"/>
    <n v="8452.5"/>
    <n v="3219.9999999999995"/>
    <n v="3380.9999999999995"/>
    <n v="965.99999999999989"/>
    <n v="354.2"/>
    <n v="37050"/>
    <m/>
  </r>
  <r>
    <m/>
    <m/>
    <m/>
    <s v="Calidad"/>
    <n v="124"/>
    <x v="120"/>
    <m/>
    <n v="1"/>
    <n v="1000"/>
    <m/>
    <n v="1964.1999999999998"/>
    <n v="25"/>
    <n v="1.6099999999999999"/>
    <n v="220"/>
    <x v="0"/>
    <n v="0"/>
    <n v="0"/>
    <n v="0"/>
    <n v="220"/>
    <n v="10"/>
    <n v="100"/>
    <m/>
    <n v="354.2"/>
    <n v="2.7340375268144064E-4"/>
    <x v="14"/>
    <s v="SI"/>
    <n v="1.4"/>
    <n v="0"/>
    <n v="0"/>
    <n v="0"/>
    <n v="0"/>
    <n v="354.2"/>
    <n v="25000"/>
    <m/>
  </r>
  <r>
    <m/>
    <m/>
    <m/>
    <s v="Calidad"/>
    <n v="125"/>
    <x v="121"/>
    <m/>
    <n v="1"/>
    <n v="1451"/>
    <m/>
    <n v="2690.31"/>
    <n v="25"/>
    <n v="1.6099999999999999"/>
    <n v="682"/>
    <x v="2"/>
    <n v="12"/>
    <n v="100"/>
    <n v="100"/>
    <n v="220"/>
    <n v="10"/>
    <n v="100"/>
    <m/>
    <n v="1098.02"/>
    <n v="8.4755163331246594E-4"/>
    <x v="14"/>
    <s v="SI"/>
    <n v="1.4"/>
    <n v="402.49999999999994"/>
    <n v="19.32"/>
    <n v="161"/>
    <n v="161"/>
    <n v="354.2"/>
    <n v="36275"/>
    <m/>
  </r>
  <r>
    <m/>
    <m/>
    <m/>
    <s v="Calidad"/>
    <n v="126"/>
    <x v="122"/>
    <m/>
    <n v="1"/>
    <n v="102"/>
    <m/>
    <n v="518.41999999999996"/>
    <n v="25"/>
    <n v="1.6099999999999999"/>
    <n v="370"/>
    <x v="26"/>
    <n v="0"/>
    <n v="0"/>
    <n v="0"/>
    <n v="220"/>
    <n v="10"/>
    <n v="100"/>
    <m/>
    <n v="595.69999999999993"/>
    <n v="4.5981540223696826E-4"/>
    <x v="14"/>
    <s v="SI"/>
    <n v="1.4"/>
    <n v="241.49999999999997"/>
    <n v="0"/>
    <n v="0"/>
    <n v="0"/>
    <n v="354.2"/>
    <n v="2550"/>
    <m/>
  </r>
  <r>
    <s v="000470"/>
    <m/>
    <m/>
    <m/>
    <n v="127"/>
    <x v="123"/>
    <s v="CEPILLO INSTRUMENTAL KLS MARTIN REF: 54-100-01-04 1 UD"/>
    <n v="1"/>
    <n v="299"/>
    <n v="4.1066666666666665"/>
    <n v="1392.1599999999999"/>
    <n v="0"/>
    <s v=""/>
    <n v="40"/>
    <x v="0"/>
    <n v="0"/>
    <n v="0"/>
    <n v="0"/>
    <n v="40"/>
    <n v="10"/>
    <n v="10"/>
    <m/>
    <n v="164.26666666666665"/>
    <n v="1.2679594327255216E-4"/>
    <x v="15"/>
    <m/>
    <m/>
    <n v="0"/>
    <n v="0"/>
    <n v="0"/>
    <n v="0"/>
    <n v="164.26666666666665"/>
    <n v="0"/>
    <m/>
  </r>
  <r>
    <s v="000135"/>
    <m/>
    <m/>
    <m/>
    <n v="128"/>
    <x v="124"/>
    <s v="CEPILLO IMPREGNADO DE CLORHEXIDINA 1 UD"/>
    <n v="1"/>
    <n v="6080"/>
    <n v="0.48"/>
    <n v="4166.3999999999996"/>
    <n v="0"/>
    <s v=""/>
    <n v="9540"/>
    <x v="51"/>
    <n v="1000"/>
    <n v="1000"/>
    <n v="3740"/>
    <n v="2600"/>
    <m/>
    <n v="300"/>
    <n v="1000"/>
    <n v="4579.2"/>
    <n v="3.5346427562926394E-3"/>
    <x v="15"/>
    <m/>
    <m/>
    <n v="576"/>
    <n v="480"/>
    <n v="480"/>
    <n v="1795.2"/>
    <n v="1248"/>
    <n v="0"/>
    <m/>
  </r>
  <r>
    <s v="008110"/>
    <m/>
    <m/>
    <m/>
    <n v="129"/>
    <x v="125"/>
    <s v="CEPILLO CON POVIDONA YODADA 1 UD"/>
    <n v="1"/>
    <n v="2517"/>
    <n v="0.42666666666666669"/>
    <n v="1969.92"/>
    <n v="0"/>
    <s v=""/>
    <n v="5692"/>
    <x v="52"/>
    <n v="1000"/>
    <n v="1000"/>
    <n v="2"/>
    <n v="2100"/>
    <n v="750"/>
    <n v="100"/>
    <n v="200"/>
    <n v="2428.586666666667"/>
    <n v="1.874603919759395E-3"/>
    <x v="15"/>
    <m/>
    <m/>
    <n v="678.40000000000009"/>
    <n v="426.66666666666669"/>
    <n v="426.66666666666669"/>
    <n v="0.85333333333333339"/>
    <n v="896.00000000000011"/>
    <n v="0"/>
    <m/>
  </r>
  <r>
    <s v="004220"/>
    <m/>
    <m/>
    <m/>
    <n v="130"/>
    <x v="126"/>
    <s v="CEPILLO UÑAS ESTERIL 1 UD"/>
    <n v="1"/>
    <n v="1037"/>
    <n v="0.42666666666666669"/>
    <n v="616.53333333333342"/>
    <n v="0"/>
    <s v=""/>
    <n v="3738"/>
    <x v="53"/>
    <n v="1000"/>
    <n v="1000"/>
    <n v="100"/>
    <n v="408"/>
    <m/>
    <n v="200"/>
    <n v="4"/>
    <n v="1594.88"/>
    <n v="1.2310733401371431E-3"/>
    <x v="15"/>
    <m/>
    <m/>
    <n v="524.80000000000007"/>
    <n v="426.66666666666669"/>
    <n v="426.66666666666669"/>
    <n v="42.666666666666671"/>
    <n v="174.08"/>
    <n v="0"/>
    <m/>
  </r>
  <r>
    <s v="162450"/>
    <m/>
    <m/>
    <m/>
    <n v="131"/>
    <x v="127"/>
    <s v="CLORHEXIDINA 2% ALCOHOLICA LAINCO 250 ML 1 UD"/>
    <n v="1"/>
    <n v="397"/>
    <n v="3.47"/>
    <n v="1412.2900000000002"/>
    <n v="0"/>
    <s v=""/>
    <n v="2043"/>
    <x v="47"/>
    <n v="1000"/>
    <n v="1000"/>
    <n v="0"/>
    <n v="10"/>
    <m/>
    <n v="5"/>
    <m/>
    <n v="7089.21"/>
    <n v="5.4720966051575266E-3"/>
    <x v="15"/>
    <m/>
    <m/>
    <n v="114.51"/>
    <n v="3470"/>
    <n v="3470"/>
    <n v="0"/>
    <n v="34.700000000000003"/>
    <n v="0"/>
    <m/>
  </r>
  <r>
    <m/>
    <m/>
    <s v="H"/>
    <m/>
    <n v="132"/>
    <x v="128"/>
    <s v="CLORHEXIDINA 2% ALCOHOLICA LAINCO 250 ML 1 UD"/>
    <n v="1"/>
    <m/>
    <m/>
    <n v="37.375"/>
    <n v="0"/>
    <n v="3.7374999999999998"/>
    <n v="310"/>
    <x v="19"/>
    <n v="50"/>
    <n v="50"/>
    <n v="0"/>
    <n v="10"/>
    <m/>
    <n v="5"/>
    <m/>
    <n v="1158.625"/>
    <n v="8.9433208060568647E-4"/>
    <x v="15"/>
    <s v="SI"/>
    <n v="3.25"/>
    <n v="747.5"/>
    <n v="186.875"/>
    <n v="186.875"/>
    <n v="0"/>
    <n v="37.375"/>
    <n v="0"/>
    <m/>
  </r>
  <r>
    <m/>
    <m/>
    <s v="H"/>
    <m/>
    <n v="133"/>
    <x v="129"/>
    <s v="CLORHEXIDINA 2% ALCOHOLICA BOHN 250 ML 1 UD"/>
    <n v="12"/>
    <m/>
    <m/>
    <n v="0"/>
    <n v="0"/>
    <n v="69"/>
    <n v="12"/>
    <x v="0"/>
    <n v="6"/>
    <n v="6"/>
    <n v="0"/>
    <n v="0"/>
    <m/>
    <n v="0"/>
    <m/>
    <n v="828"/>
    <n v="6.3912565561895218E-4"/>
    <x v="15"/>
    <s v="SI"/>
    <n v="60"/>
    <n v="0"/>
    <n v="414"/>
    <n v="414"/>
    <n v="0"/>
    <n v="0"/>
    <n v="0"/>
    <m/>
  </r>
  <r>
    <m/>
    <m/>
    <s v="H"/>
    <m/>
    <s v="133B"/>
    <x v="130"/>
    <s v="LAINCO ref 162441.3/ BOHM"/>
    <n v="1"/>
    <m/>
    <m/>
    <n v="0"/>
    <n v="0"/>
    <n v="3.2199999999999998"/>
    <n v="3212"/>
    <x v="54"/>
    <n v="6"/>
    <n v="6"/>
    <n v="0"/>
    <n v="0"/>
    <m/>
    <n v="0"/>
    <m/>
    <n v="10342.64"/>
    <n v="7.9833895782980661E-3"/>
    <x v="15"/>
    <s v="SI"/>
    <n v="2.8"/>
    <n v="10304"/>
    <n v="19.32"/>
    <n v="19.32"/>
    <n v="0"/>
    <n v="0"/>
    <n v="0"/>
    <m/>
  </r>
  <r>
    <m/>
    <m/>
    <m/>
    <m/>
    <s v="133C"/>
    <x v="131"/>
    <s v="LAINCO ref 162441.3/ BOHM"/>
    <n v="1"/>
    <m/>
    <m/>
    <s v="SIN PRECIO MAXIMO"/>
    <m/>
    <m/>
    <n v="0"/>
    <x v="55"/>
    <m/>
    <m/>
    <m/>
    <n v="0"/>
    <m/>
    <m/>
    <m/>
    <m/>
    <n v="0"/>
    <x v="15"/>
    <m/>
    <m/>
    <m/>
    <m/>
    <m/>
    <m/>
    <m/>
    <m/>
    <m/>
  </r>
  <r>
    <m/>
    <m/>
    <m/>
    <m/>
    <n v="134"/>
    <x v="132"/>
    <s v="CATRIX COLAGENO POLVO 3 SOBRES 1 G"/>
    <n v="3"/>
    <n v="142"/>
    <n v="19.329999999999998"/>
    <n v="2744.8599999999997"/>
    <n v="0"/>
    <s v=""/>
    <n v="24.666666666666668"/>
    <x v="0"/>
    <n v="24.666666666666668"/>
    <n v="0"/>
    <n v="0"/>
    <n v="0"/>
    <m/>
    <n v="0"/>
    <m/>
    <n v="476.80666666666667"/>
    <n v="3.6804272154205376E-4"/>
    <x v="0"/>
    <m/>
    <m/>
    <n v="0"/>
    <n v="476.80666666666667"/>
    <n v="0"/>
    <n v="0"/>
    <n v="0"/>
    <n v="0"/>
    <m/>
  </r>
  <r>
    <s v="000292"/>
    <m/>
    <m/>
    <s v="Calidad"/>
    <n v="135"/>
    <x v="133"/>
    <s v="COLLARIN COLLAFOAM BLANDO GRANDE 1 UD"/>
    <n v="1"/>
    <n v="278"/>
    <n v="2.1333333333333333"/>
    <n v="593.06666666666661"/>
    <n v="26"/>
    <s v=""/>
    <n v="1"/>
    <x v="56"/>
    <s v="Excluir (regularización a parte)"/>
    <s v="Excluir (regularización a parte)"/>
    <n v="1"/>
    <n v="0"/>
    <m/>
    <n v="0"/>
    <m/>
    <n v="2.1333333333333333"/>
    <n v="1.6467005619811971E-6"/>
    <x v="16"/>
    <m/>
    <m/>
    <s v="n/a"/>
    <s v="n/a"/>
    <s v="n/a"/>
    <n v="2.1333333333333333"/>
    <n v="0"/>
    <n v="7228"/>
    <m/>
  </r>
  <r>
    <s v="000291"/>
    <m/>
    <m/>
    <s v="Calidad"/>
    <n v="136"/>
    <x v="134"/>
    <s v="COLLARIN COLLAFOAM BLANDO MEDIANO 1 UD"/>
    <n v="1"/>
    <n v="445"/>
    <n v="2.1333333333333333"/>
    <n v="949.33333333333337"/>
    <n v="26"/>
    <s v=""/>
    <n v="1"/>
    <x v="56"/>
    <s v="Excluir (regularización a parte)"/>
    <s v="Excluir (regularización a parte)"/>
    <n v="1"/>
    <n v="0"/>
    <m/>
    <n v="0"/>
    <m/>
    <n v="2.1333333333333333"/>
    <n v="1.6467005619811971E-6"/>
    <x v="16"/>
    <m/>
    <m/>
    <s v="n/a"/>
    <s v="n/a"/>
    <s v="n/a"/>
    <n v="2.1333333333333333"/>
    <n v="0"/>
    <n v="11570"/>
    <m/>
  </r>
  <r>
    <s v="000290"/>
    <m/>
    <m/>
    <s v="Calidad"/>
    <n v="137"/>
    <x v="135"/>
    <s v="COLLARIN COLLAFOAM BLANDO PEQUEÑO 1 UD"/>
    <n v="1"/>
    <n v="201"/>
    <n v="2.1333333333333333"/>
    <n v="428.8"/>
    <n v="26"/>
    <s v=""/>
    <n v="1"/>
    <x v="56"/>
    <s v="Excluir (regularización a parte)"/>
    <s v="Excluir (regularización a parte)"/>
    <n v="1"/>
    <n v="0"/>
    <m/>
    <n v="0"/>
    <m/>
    <n v="2.1333333333333333"/>
    <n v="1.6467005619811971E-6"/>
    <x v="16"/>
    <m/>
    <m/>
    <s v="n/a"/>
    <s v="n/a"/>
    <s v="n/a"/>
    <n v="2.1333333333333333"/>
    <n v="0"/>
    <n v="5226"/>
    <m/>
  </r>
  <r>
    <s v="007303"/>
    <m/>
    <m/>
    <m/>
    <n v="138"/>
    <x v="136"/>
    <s v="COLLARIN REGULABLE STIFFNECK ADULTO 4 TALLAS 1 UD"/>
    <n v="1"/>
    <n v="53"/>
    <n v="11.733333333333334"/>
    <n v="621.86666666666667"/>
    <n v="0"/>
    <s v=""/>
    <n v="1"/>
    <x v="56"/>
    <s v="Excluir (regularización a parte)"/>
    <s v="Excluir (regularización a parte)"/>
    <n v="1"/>
    <n v="0"/>
    <m/>
    <n v="0"/>
    <m/>
    <n v="11.733333333333334"/>
    <n v="9.0568530908965856E-6"/>
    <x v="16"/>
    <m/>
    <m/>
    <s v="n/a"/>
    <s v="n/a"/>
    <s v="n/a"/>
    <n v="11.733333333333334"/>
    <n v="0"/>
    <n v="0"/>
    <m/>
  </r>
  <r>
    <s v="143213"/>
    <m/>
    <m/>
    <m/>
    <n v="139"/>
    <x v="137"/>
    <s v="PUR ZELLIN COMPRESA BOLSA 1 ROLLO"/>
    <n v="1"/>
    <n v="303"/>
    <n v="2.2666666666666666"/>
    <n v="686.8"/>
    <n v="0"/>
    <s v=""/>
    <n v="79"/>
    <x v="31"/>
    <n v="0"/>
    <n v="40"/>
    <n v="9"/>
    <n v="0"/>
    <m/>
    <n v="0"/>
    <m/>
    <n v="179.06666666666666"/>
    <n v="1.3821992842129674E-4"/>
    <x v="17"/>
    <m/>
    <m/>
    <n v="68"/>
    <n v="0"/>
    <n v="90.666666666666657"/>
    <n v="20.399999999999999"/>
    <n v="0"/>
    <n v="0"/>
    <m/>
  </r>
  <r>
    <s v="050040"/>
    <m/>
    <m/>
    <m/>
    <n v="140"/>
    <x v="138"/>
    <s v="CONTERA GOMA VENTOSA BASTON INGLES 1 UD"/>
    <n v="1"/>
    <n v="2213"/>
    <n v="0.4"/>
    <n v="885.2"/>
    <n v="0"/>
    <s v=""/>
    <n v="1860"/>
    <x v="57"/>
    <n v="1000"/>
    <n v="200"/>
    <n v="60"/>
    <n v="0"/>
    <m/>
    <n v="0"/>
    <m/>
    <n v="744"/>
    <n v="5.7428682099094246E-4"/>
    <x v="18"/>
    <m/>
    <m/>
    <n v="240"/>
    <n v="400"/>
    <n v="80"/>
    <n v="24"/>
    <n v="0"/>
    <n v="0"/>
    <m/>
  </r>
  <r>
    <s v="003384"/>
    <m/>
    <m/>
    <s v="Calidad"/>
    <n v="141"/>
    <x v="139"/>
    <s v="CONTROL BIOLOGICO VAPOR REF:1262P C/25 UDS"/>
    <n v="25"/>
    <n v="158"/>
    <n v="68"/>
    <n v="12920"/>
    <n v="27"/>
    <s v=""/>
    <n v="0"/>
    <x v="56"/>
    <s v="Excluir (regularización a parte)"/>
    <s v="Excluir (regularización a parte)"/>
    <n v="0"/>
    <n v="32"/>
    <n v="2"/>
    <n v="10"/>
    <n v="4"/>
    <n v="0"/>
    <n v="0"/>
    <x v="19"/>
    <m/>
    <m/>
    <s v="n/a"/>
    <s v="n/a"/>
    <s v="n/a"/>
    <n v="0"/>
    <n v="2176"/>
    <n v="4266"/>
    <m/>
  </r>
  <r>
    <s v="003321"/>
    <m/>
    <m/>
    <s v="Calidad"/>
    <n v="142"/>
    <x v="140"/>
    <s v="CONTROL INTEGRADOR QUIMICO VAPOR 3M REF:1243B C/100 UDS"/>
    <n v="100"/>
    <n v="357"/>
    <n v="39.213333333333331"/>
    <n v="16744.093333333334"/>
    <n v="28"/>
    <s v=""/>
    <n v="0"/>
    <x v="56"/>
    <s v="Excluir (regularización a parte)"/>
    <s v="Excluir (regularización a parte)"/>
    <n v="0"/>
    <n v="70"/>
    <n v="10"/>
    <n v="15"/>
    <n v="10"/>
    <n v="0"/>
    <n v="0"/>
    <x v="19"/>
    <m/>
    <m/>
    <s v="n/a"/>
    <s v="n/a"/>
    <s v="n/a"/>
    <n v="0"/>
    <n v="2744.9333333333334"/>
    <n v="9996"/>
    <m/>
  </r>
  <r>
    <m/>
    <m/>
    <m/>
    <s v="Calidad"/>
    <n v="143"/>
    <x v="141"/>
    <s v="RYM CICATRIZANTE - 25 G"/>
    <n v="1"/>
    <n v="288"/>
    <n v="8.33"/>
    <n v="2399.04"/>
    <n v="30"/>
    <s v=""/>
    <n v="0"/>
    <x v="0"/>
    <n v="0"/>
    <n v="0"/>
    <n v="0"/>
    <n v="0"/>
    <m/>
    <n v="0"/>
    <m/>
    <n v="0"/>
    <n v="0"/>
    <x v="20"/>
    <m/>
    <m/>
    <n v="0"/>
    <n v="0"/>
    <n v="0"/>
    <n v="0"/>
    <n v="0"/>
    <n v="8640"/>
    <m/>
  </r>
  <r>
    <s v="192717"/>
    <m/>
    <m/>
    <s v="Calidad"/>
    <n v="144"/>
    <x v="142"/>
    <s v="THIOMUCASE CREMA ANTICELULITICA 50 ML."/>
    <n v="1"/>
    <n v="385"/>
    <n v="9.3333333333333339"/>
    <n v="3593.3333333333335"/>
    <n v="29"/>
    <s v=""/>
    <n v="35"/>
    <x v="0"/>
    <n v="0"/>
    <n v="0"/>
    <n v="35"/>
    <n v="0"/>
    <m/>
    <n v="0"/>
    <m/>
    <n v="326.66666666666669"/>
    <n v="2.5215102355337083E-4"/>
    <x v="0"/>
    <m/>
    <m/>
    <n v="0"/>
    <n v="0"/>
    <n v="0"/>
    <n v="326.66666666666669"/>
    <n v="0"/>
    <n v="11165"/>
    <m/>
  </r>
  <r>
    <s v="000115"/>
    <m/>
    <m/>
    <m/>
    <n v="145"/>
    <x v="143"/>
    <s v="CREMA MASAJE BESTHERA 1 KG 1UD"/>
    <n v="1"/>
    <n v="808"/>
    <n v="9.3066666666666666"/>
    <n v="7519.7866666666669"/>
    <n v="0"/>
    <s v=""/>
    <n v="0"/>
    <x v="0"/>
    <n v="0"/>
    <n v="0"/>
    <n v="0"/>
    <n v="0"/>
    <m/>
    <n v="0"/>
    <m/>
    <n v="0"/>
    <n v="0"/>
    <x v="0"/>
    <m/>
    <m/>
    <n v="0"/>
    <n v="0"/>
    <n v="0"/>
    <n v="0"/>
    <n v="0"/>
    <n v="0"/>
    <m/>
  </r>
  <r>
    <s v="204396"/>
    <m/>
    <m/>
    <s v="Calidad"/>
    <n v="146"/>
    <x v="144"/>
    <s v="CICAPOST ISDIN CREMA 50 G 1UD"/>
    <n v="1"/>
    <n v="3421"/>
    <n v="8.0285333333333337"/>
    <n v="27465.612533333333"/>
    <n v="31"/>
    <s v=""/>
    <n v="226"/>
    <x v="45"/>
    <n v="139"/>
    <n v="47"/>
    <n v="31"/>
    <n v="0"/>
    <m/>
    <n v="0"/>
    <m/>
    <n v="1814.4485333333334"/>
    <n v="1.4005562904027932E-3"/>
    <x v="0"/>
    <m/>
    <m/>
    <n v="72.256799999999998"/>
    <n v="1115.9661333333333"/>
    <n v="377.34106666666668"/>
    <n v="248.88453333333334"/>
    <n v="0"/>
    <n v="106051"/>
    <m/>
  </r>
  <r>
    <s v="387795"/>
    <m/>
    <m/>
    <m/>
    <n v="147"/>
    <x v="145"/>
    <s v="DEDILES LATEX ACOFAR Nº6  BOLSA 12 UD"/>
    <n v="12"/>
    <n v="69"/>
    <n v="2.6266666666666665"/>
    <n v="181.23999999999998"/>
    <n v="0"/>
    <s v=""/>
    <n v="0"/>
    <x v="0"/>
    <n v="0"/>
    <n v="0"/>
    <n v="0"/>
    <n v="0"/>
    <m/>
    <n v="0"/>
    <m/>
    <n v="0"/>
    <n v="0"/>
    <x v="0"/>
    <m/>
    <m/>
    <n v="0"/>
    <n v="0"/>
    <n v="0"/>
    <n v="0"/>
    <n v="0"/>
    <n v="0"/>
    <m/>
  </r>
  <r>
    <s v="110010"/>
    <m/>
    <m/>
    <m/>
    <n v="148"/>
    <x v="146"/>
    <s v="DEPRESORES PLASTICO ESTERIL BOLSA 100 UD"/>
    <n v="100"/>
    <n v="259"/>
    <n v="4.1333333333333337"/>
    <n v="1070.5333333333335"/>
    <n v="0"/>
    <s v=""/>
    <n v="35"/>
    <x v="58"/>
    <n v="18"/>
    <n v="9"/>
    <n v="2"/>
    <n v="0"/>
    <m/>
    <n v="0"/>
    <m/>
    <n v="144.66666666666669"/>
    <n v="1.1166688185934995E-4"/>
    <x v="0"/>
    <m/>
    <m/>
    <n v="24.800000000000004"/>
    <n v="74.400000000000006"/>
    <n v="37.200000000000003"/>
    <n v="8.2666666666666675"/>
    <n v="0"/>
    <n v="0"/>
    <m/>
  </r>
  <r>
    <m/>
    <m/>
    <s v="H"/>
    <s v="Calidad"/>
    <n v="149"/>
    <x v="147"/>
    <s v="HIBIPLUS 5% 500 ML"/>
    <n v="1"/>
    <m/>
    <m/>
    <n v="0"/>
    <m/>
    <n v="7.18"/>
    <n v="120"/>
    <x v="56"/>
    <s v="Excluir (regularización a parte)"/>
    <s v="Excluir (regularización a parte)"/>
    <n v="120"/>
    <n v="0"/>
    <m/>
    <n v="0"/>
    <m/>
    <n v="861.59999999999991"/>
    <n v="6.6506118947015592E-4"/>
    <x v="15"/>
    <s v="NO"/>
    <n v="7.18"/>
    <s v="n/a"/>
    <s v="n/a"/>
    <s v="n/a"/>
    <n v="861.59999999999991"/>
    <n v="0"/>
    <n v="0"/>
    <m/>
  </r>
  <r>
    <m/>
    <m/>
    <s v="H"/>
    <s v="Calidad"/>
    <n v="150"/>
    <x v="148"/>
    <s v="CARAMBA AIRE SANO"/>
    <n v="1"/>
    <m/>
    <m/>
    <n v="0"/>
    <m/>
    <n v="5.19"/>
    <n v="30"/>
    <x v="56"/>
    <s v="Excluir (regularización a parte)"/>
    <s v="Excluir (regularización a parte)"/>
    <n v="30"/>
    <n v="0"/>
    <m/>
    <n v="0"/>
    <m/>
    <n v="155.70000000000002"/>
    <n v="1.2018341132834645E-4"/>
    <x v="15"/>
    <s v="NO"/>
    <n v="5.19"/>
    <s v="n/a"/>
    <s v="n/a"/>
    <s v="n/a"/>
    <n v="155.70000000000002"/>
    <n v="0"/>
    <n v="0"/>
    <m/>
  </r>
  <r>
    <s v="546747"/>
    <m/>
    <m/>
    <s v="Calidad"/>
    <n v="151"/>
    <x v="149"/>
    <s v="INSTRUNET ENZIMATICO EZ+T PLUS 1 L "/>
    <n v="1"/>
    <n v="565"/>
    <n v="19.466666666666665"/>
    <n v="11349.066666666666"/>
    <n v="32"/>
    <s v=""/>
    <n v="693"/>
    <x v="13"/>
    <n v="358"/>
    <n v="200"/>
    <n v="15"/>
    <n v="18"/>
    <m/>
    <n v="5"/>
    <n v="4"/>
    <n v="13490.4"/>
    <n v="1.0413116841258348E-2"/>
    <x v="15"/>
    <m/>
    <m/>
    <n v="2336"/>
    <n v="6969.0666666666657"/>
    <n v="3893.333333333333"/>
    <n v="292"/>
    <n v="350.4"/>
    <n v="18080"/>
    <m/>
  </r>
  <r>
    <s v="050016"/>
    <m/>
    <m/>
    <s v="Calidad"/>
    <n v="152"/>
    <x v="150"/>
    <s v="ELECTRODO ECG BLUE SENSOR SU-00-A-60 60 UD"/>
    <n v="60"/>
    <n v="564"/>
    <n v="5.84"/>
    <n v="3293.7599999999998"/>
    <n v="33"/>
    <s v=""/>
    <n v="1202"/>
    <x v="59"/>
    <n v="0"/>
    <n v="0"/>
    <n v="27"/>
    <n v="0"/>
    <m/>
    <n v="0"/>
    <m/>
    <n v="7019.6799999999994"/>
    <n v="5.418427031685079E-3"/>
    <x v="0"/>
    <m/>
    <m/>
    <n v="6862"/>
    <n v="0"/>
    <n v="0"/>
    <n v="157.68"/>
    <n v="0"/>
    <n v="18612"/>
    <m/>
  </r>
  <r>
    <s v="098303"/>
    <m/>
    <m/>
    <s v="Calidad"/>
    <n v="153"/>
    <x v="151"/>
    <s v="ELECTRODO ECG START 9983003 30 UD"/>
    <n v="30"/>
    <n v="724"/>
    <n v="3.28"/>
    <n v="3194.72"/>
    <n v="34"/>
    <s v=""/>
    <n v="2981"/>
    <x v="0"/>
    <n v="1410"/>
    <n v="1410"/>
    <n v="161"/>
    <n v="250"/>
    <n v="25"/>
    <n v="0"/>
    <n v="100"/>
    <n v="9777.68"/>
    <n v="7.5473021019713963E-3"/>
    <x v="0"/>
    <m/>
    <m/>
    <n v="0"/>
    <n v="4624.7999999999993"/>
    <n v="4624.7999999999993"/>
    <n v="528.07999999999993"/>
    <n v="820"/>
    <n v="24616"/>
    <m/>
  </r>
  <r>
    <m/>
    <m/>
    <s v="H"/>
    <s v="Calidad"/>
    <n v="154"/>
    <x v="152"/>
    <s v="Paquetes de 40 (precio unitario)"/>
    <n v="40"/>
    <m/>
    <m/>
    <n v="0"/>
    <n v="35"/>
    <n v="0.42549999999999999"/>
    <n v="70.5"/>
    <x v="60"/>
    <n v="18"/>
    <n v="0"/>
    <n v="0"/>
    <n v="0"/>
    <m/>
    <n v="0"/>
    <m/>
    <n v="29.99775"/>
    <n v="2.315498989836162E-5"/>
    <x v="21"/>
    <s v="SI"/>
    <n v="0.37"/>
    <n v="22.338750000000001"/>
    <n v="7.6589999999999998"/>
    <n v="0"/>
    <n v="0"/>
    <n v="0"/>
    <n v="0"/>
    <m/>
  </r>
  <r>
    <m/>
    <m/>
    <s v="H"/>
    <s v="Calidad"/>
    <n v="155"/>
    <x v="153"/>
    <s v="Paquetes de 40 (precio unitario)"/>
    <n v="40"/>
    <m/>
    <m/>
    <n v="0"/>
    <n v="35"/>
    <n v="0.42549999999999999"/>
    <n v="44"/>
    <x v="31"/>
    <n v="14"/>
    <n v="0"/>
    <n v="0"/>
    <n v="0"/>
    <m/>
    <n v="0"/>
    <m/>
    <n v="18.722000000000001"/>
    <n v="1.4451341213161862E-5"/>
    <x v="21"/>
    <s v="SI"/>
    <n v="0.37"/>
    <n v="12.765000000000001"/>
    <n v="5.9569999999999999"/>
    <n v="0"/>
    <n v="0"/>
    <n v="0"/>
    <n v="0"/>
    <m/>
  </r>
  <r>
    <s v="161181"/>
    <m/>
    <m/>
    <s v="Calidad"/>
    <n v="156"/>
    <x v="154"/>
    <s v="EMPAPADERAS MOLINEA PLUS 60x40 6X30 UD"/>
    <n v="30"/>
    <n v="1490"/>
    <n v="22.946666666666669"/>
    <n v="36301.626666666671"/>
    <n v="36"/>
    <n v="18.72"/>
    <n v="1290"/>
    <x v="57"/>
    <n v="350"/>
    <n v="250"/>
    <n v="90"/>
    <n v="92"/>
    <n v="16"/>
    <n v="10"/>
    <n v="20"/>
    <n v="29601.200000000004"/>
    <n v="2.2848896566555227E-2"/>
    <x v="21"/>
    <m/>
    <m/>
    <n v="13768.000000000002"/>
    <n v="8031.3333333333339"/>
    <n v="5736.666666666667"/>
    <n v="2065.2000000000003"/>
    <n v="2111.0933333333337"/>
    <n v="53640"/>
    <m/>
  </r>
  <r>
    <s v="130031"/>
    <m/>
    <s v="H"/>
    <s v="Calidad"/>
    <n v="157"/>
    <x v="155"/>
    <s v="EMPAPADERAS MOLINEA PLUS 60x90 4X30 UDS"/>
    <n v="30"/>
    <m/>
    <n v="31.61"/>
    <n v="2212.6999999999998"/>
    <n v="36"/>
    <n v="25.5"/>
    <n v="620"/>
    <x v="61"/>
    <n v="0"/>
    <n v="315"/>
    <n v="90"/>
    <n v="70"/>
    <m/>
    <n v="0"/>
    <n v="35"/>
    <n v="19598.2"/>
    <n v="1.5127672009603077E-2"/>
    <x v="21"/>
    <m/>
    <m/>
    <n v="6796.15"/>
    <n v="0"/>
    <n v="9957.15"/>
    <n v="2844.9"/>
    <n v="2212.6999999999998"/>
    <n v="0"/>
    <m/>
  </r>
  <r>
    <s v="050081"/>
    <m/>
    <m/>
    <s v="Calidad"/>
    <n v="158"/>
    <x v="156"/>
    <s v="EQUIPO INFUSION INTRAFIX PRIMELINE CLASSIC 1 UD (SAFESET)"/>
    <n v="1"/>
    <n v="8680"/>
    <n v="0.53600000000000003"/>
    <n v="5617.2800000000007"/>
    <n v="37"/>
    <n v="0.51749999999999996"/>
    <n v="111100"/>
    <x v="62"/>
    <n v="26000"/>
    <n v="20000"/>
    <n v="8400"/>
    <n v="1800"/>
    <m/>
    <n v="300"/>
    <n v="600"/>
    <n v="59549.600000000006"/>
    <n v="4.5965793649572893E-2"/>
    <x v="22"/>
    <s v="SI"/>
    <n v="0.45"/>
    <n v="30391.200000000001"/>
    <n v="13936"/>
    <n v="10720"/>
    <n v="4502.4000000000005"/>
    <n v="964.80000000000007"/>
    <n v="321160"/>
    <m/>
  </r>
  <r>
    <s v="040621"/>
    <m/>
    <m/>
    <m/>
    <n v="159"/>
    <x v="157"/>
    <s v="EQUIPO INFUSION INTRAFIX TOMA EN Y 1 UD (SAFESET)"/>
    <n v="1"/>
    <n v="558"/>
    <n v="0.44"/>
    <n v="861.52"/>
    <n v="0"/>
    <s v=""/>
    <n v="0"/>
    <x v="0"/>
    <n v="0"/>
    <n v="0"/>
    <n v="0"/>
    <n v="1400"/>
    <m/>
    <n v="300"/>
    <n v="400"/>
    <n v="0"/>
    <n v="0"/>
    <x v="22"/>
    <m/>
    <m/>
    <n v="0"/>
    <n v="0"/>
    <n v="0"/>
    <n v="0"/>
    <n v="616"/>
    <n v="0"/>
    <m/>
  </r>
  <r>
    <m/>
    <m/>
    <s v="H"/>
    <s v="Calidad"/>
    <n v="160"/>
    <x v="158"/>
    <s v="TENSOPLAST STK"/>
    <n v="1"/>
    <m/>
    <m/>
    <n v="0"/>
    <n v="38"/>
    <n v="10.93"/>
    <n v="58"/>
    <x v="56"/>
    <s v="Excluir (regularización a parte)"/>
    <n v="0"/>
    <n v="58"/>
    <n v="0"/>
    <m/>
    <n v="0"/>
    <m/>
    <n v="633.93999999999994"/>
    <n v="4.8933250981048125E-4"/>
    <x v="16"/>
    <s v="NO"/>
    <n v="10.93"/>
    <s v="n/a"/>
    <s v="n/a"/>
    <n v="0"/>
    <n v="633.93999999999994"/>
    <n v="0"/>
    <n v="0"/>
    <m/>
  </r>
  <r>
    <s v="003510"/>
    <m/>
    <m/>
    <s v="Calidad"/>
    <n v="161"/>
    <x v="159"/>
    <s v="ESPARADRAPO PAPEL  HIPOALERGICO OMNIPOR 9,1 M X 2.5 CM  C/12 UDS REF 9005461"/>
    <n v="1"/>
    <n v="647"/>
    <n v="5.76"/>
    <n v="3726.72"/>
    <n v="39"/>
    <n v="0.54"/>
    <n v="4496"/>
    <x v="63"/>
    <n v="2260"/>
    <n v="0"/>
    <n v="52"/>
    <n v="0"/>
    <m/>
    <n v="0"/>
    <m/>
    <n v="25896.959999999999"/>
    <n v="1.9989627462002148E-2"/>
    <x v="23"/>
    <m/>
    <n v="0.54"/>
    <n v="12579.84"/>
    <n v="13017.6"/>
    <n v="0"/>
    <n v="299.52"/>
    <n v="0"/>
    <n v="25233"/>
    <m/>
  </r>
  <r>
    <s v="003511"/>
    <m/>
    <m/>
    <s v="Calidad"/>
    <n v="162"/>
    <x v="160"/>
    <s v="ESPARADRAPO PAPEL  HIPOALERGICO OMNIPOR 9,1 M X 5 CM  C/6 UDS REF 9005471"/>
    <n v="1"/>
    <n v="504"/>
    <n v="5.6133333333333333"/>
    <n v="3165.92"/>
    <n v="39"/>
    <n v="1.2"/>
    <n v="1909"/>
    <x v="64"/>
    <n v="157"/>
    <n v="60"/>
    <n v="30"/>
    <n v="60"/>
    <m/>
    <n v="30"/>
    <m/>
    <n v="10715.853333333333"/>
    <n v="8.2714695497381648E-3"/>
    <x v="23"/>
    <m/>
    <n v="1.2"/>
    <n v="9329.36"/>
    <n v="881.29333333333329"/>
    <n v="336.8"/>
    <n v="168.4"/>
    <n v="336.8"/>
    <n v="19656"/>
    <m/>
  </r>
  <r>
    <m/>
    <m/>
    <s v="H"/>
    <s v="Calidad"/>
    <n v="163"/>
    <x v="161"/>
    <s v="LEUKOFIX DE 9,2x2,5"/>
    <n v="1"/>
    <m/>
    <m/>
    <n v="81.600000000000009"/>
    <n v="40"/>
    <n v="1.36"/>
    <n v="1750"/>
    <x v="65"/>
    <n v="0"/>
    <n v="800"/>
    <n v="250"/>
    <n v="60"/>
    <m/>
    <n v="30"/>
    <m/>
    <n v="2380"/>
    <n v="1.8371003144602731E-3"/>
    <x v="23"/>
    <s v="NO"/>
    <n v="1.36"/>
    <n v="952.00000000000011"/>
    <n v="0"/>
    <n v="1088"/>
    <n v="340"/>
    <n v="81.600000000000009"/>
    <n v="0"/>
    <m/>
  </r>
  <r>
    <m/>
    <m/>
    <s v="H"/>
    <s v="Calidad"/>
    <n v="164"/>
    <x v="162"/>
    <s v="¿¿??"/>
    <n v="1"/>
    <m/>
    <m/>
    <s v="SIN PRECIO MAXIMO"/>
    <n v="40"/>
    <s v=""/>
    <n v="20"/>
    <x v="8"/>
    <n v="0"/>
    <n v="0"/>
    <n v="0"/>
    <n v="60"/>
    <m/>
    <n v="10"/>
    <n v="20"/>
    <s v="SIN PRECIO MAXIMO"/>
    <s v="n/a"/>
    <x v="23"/>
    <m/>
    <m/>
    <s v="n/d"/>
    <s v="n/d"/>
    <s v="n/d"/>
    <s v="n/d"/>
    <s v="n/d"/>
    <n v="0"/>
    <m/>
  </r>
  <r>
    <m/>
    <m/>
    <s v="H"/>
    <s v="Calidad"/>
    <n v="165"/>
    <x v="163"/>
    <s v="OMNISILK"/>
    <m/>
    <m/>
    <m/>
    <n v="0"/>
    <n v="41"/>
    <n v="5.4049999999999994"/>
    <n v="888"/>
    <x v="66"/>
    <n v="0"/>
    <n v="0"/>
    <n v="0"/>
    <n v="0"/>
    <m/>
    <n v="0"/>
    <m/>
    <n v="4799.6399999999994"/>
    <n v="3.7047983837378588E-3"/>
    <x v="23"/>
    <s v="SI"/>
    <n v="4.7"/>
    <n v="4799.6399999999994"/>
    <n v="0"/>
    <n v="0"/>
    <n v="0"/>
    <n v="0"/>
    <n v="0"/>
    <m/>
  </r>
  <r>
    <m/>
    <m/>
    <s v="H"/>
    <s v="Calidad"/>
    <n v="166"/>
    <x v="164"/>
    <m/>
    <m/>
    <m/>
    <m/>
    <n v="0"/>
    <n v="41"/>
    <n v="10.35"/>
    <n v="1313"/>
    <x v="67"/>
    <n v="0"/>
    <n v="200"/>
    <n v="0"/>
    <n v="0"/>
    <m/>
    <n v="0"/>
    <m/>
    <n v="13589.55"/>
    <n v="1.0489649822846052E-2"/>
    <x v="23"/>
    <s v="SI"/>
    <n v="9"/>
    <n v="11519.55"/>
    <n v="0"/>
    <n v="2070"/>
    <n v="0"/>
    <n v="0"/>
    <n v="0"/>
    <m/>
  </r>
  <r>
    <s v="050208"/>
    <m/>
    <m/>
    <s v="Calidad"/>
    <n v="167"/>
    <x v="165"/>
    <s v="ESPARADRAPO OMNIPLAST BLANCO 1.25X5 1UD REF 9004442"/>
    <n v="1"/>
    <n v="1078"/>
    <n v="0.37333333333333335"/>
    <n v="413.65333333333336"/>
    <n v="42"/>
    <s v=""/>
    <n v="48"/>
    <x v="68"/>
    <n v="0"/>
    <n v="0"/>
    <n v="0"/>
    <n v="30"/>
    <m/>
    <n v="10"/>
    <n v="5"/>
    <n v="17.920000000000002"/>
    <n v="1.3832284720642058E-5"/>
    <x v="23"/>
    <m/>
    <m/>
    <n v="17.920000000000002"/>
    <n v="0"/>
    <n v="0"/>
    <n v="0"/>
    <n v="11.200000000000001"/>
    <n v="45276"/>
    <m/>
  </r>
  <r>
    <s v="050209"/>
    <m/>
    <m/>
    <s v="Calidad"/>
    <n v="168"/>
    <x v="166"/>
    <s v="ESPARADRAPO OMNIPLAST BLANCO 2.5X5 1UD REF 9004452"/>
    <n v="1"/>
    <n v="1605"/>
    <n v="0.57333333333333336"/>
    <n v="971.80000000000007"/>
    <n v="42"/>
    <s v=""/>
    <n v="144"/>
    <x v="0"/>
    <n v="0"/>
    <n v="0"/>
    <n v="144"/>
    <n v="90"/>
    <n v="40"/>
    <n v="0"/>
    <n v="5"/>
    <n v="82.56"/>
    <n v="6.3727311748672336E-5"/>
    <x v="23"/>
    <m/>
    <m/>
    <n v="0"/>
    <n v="0"/>
    <n v="0"/>
    <n v="82.56"/>
    <n v="51.6"/>
    <n v="67410"/>
    <m/>
  </r>
  <r>
    <s v="050210"/>
    <m/>
    <m/>
    <s v="Calidad"/>
    <n v="169"/>
    <x v="167"/>
    <s v="ESPARADRAPO OMNIPLAST BLANCO 5X5 1UD REF 9004462"/>
    <n v="1"/>
    <n v="843"/>
    <n v="1.1066666666666667"/>
    <n v="977.18666666666672"/>
    <n v="42"/>
    <s v=""/>
    <n v="859"/>
    <x v="0"/>
    <n v="679"/>
    <n v="0"/>
    <n v="180"/>
    <n v="40"/>
    <m/>
    <n v="10"/>
    <n v="10"/>
    <n v="950.62666666666667"/>
    <n v="7.3378006229733381E-4"/>
    <x v="23"/>
    <m/>
    <m/>
    <n v="0"/>
    <n v="751.42666666666673"/>
    <n v="0"/>
    <n v="199.20000000000002"/>
    <n v="44.266666666666666"/>
    <n v="35406"/>
    <m/>
  </r>
  <r>
    <s v="000051"/>
    <m/>
    <m/>
    <m/>
    <n v="170"/>
    <x v="168"/>
    <s v="ESPECULOS OTOSCOPIO COMPATIBLE HEINE/RIESTER HM 4 MM REF 02052 CAJA 250 UD"/>
    <n v="250"/>
    <n v="14"/>
    <n v="10.493333333333334"/>
    <n v="146.90666666666667"/>
    <n v="0"/>
    <s v=""/>
    <n v="0"/>
    <x v="0"/>
    <n v="0"/>
    <n v="0"/>
    <n v="0"/>
    <n v="0"/>
    <m/>
    <n v="0"/>
    <m/>
    <n v="0"/>
    <n v="0"/>
    <x v="0"/>
    <m/>
    <m/>
    <n v="0"/>
    <n v="0"/>
    <n v="0"/>
    <n v="0"/>
    <n v="0"/>
    <n v="0"/>
    <m/>
  </r>
  <r>
    <s v="110065"/>
    <m/>
    <m/>
    <m/>
    <n v="171"/>
    <x v="169"/>
    <s v="ESPECULOS OTOSCOPIO RIESTER R4 4MM 521-100 REF 00550 CAJA  250 UD"/>
    <n v="250"/>
    <n v="20"/>
    <n v="10.493333333333334"/>
    <n v="209.86666666666667"/>
    <n v="0"/>
    <s v=""/>
    <n v="5"/>
    <x v="0"/>
    <n v="5"/>
    <n v="0"/>
    <n v="0"/>
    <n v="0"/>
    <m/>
    <n v="0"/>
    <m/>
    <n v="52.466666666666669"/>
    <n v="4.049854194622507E-5"/>
    <x v="0"/>
    <m/>
    <m/>
    <n v="0"/>
    <n v="52.466666666666669"/>
    <n v="0"/>
    <n v="0"/>
    <n v="0"/>
    <n v="0"/>
    <m/>
  </r>
  <r>
    <m/>
    <m/>
    <m/>
    <m/>
    <n v="172"/>
    <x v="170"/>
    <s v="ESPECULO RIESTER RI-SCOPE L3 06241-R4L3 4MM CAJA 250 "/>
    <n v="250"/>
    <n v="3"/>
    <n v="9.6300000000000008"/>
    <n v="28.89"/>
    <n v="0"/>
    <s v=""/>
    <n v="0"/>
    <x v="0"/>
    <n v="0"/>
    <n v="0"/>
    <n v="0"/>
    <n v="0"/>
    <m/>
    <n v="0"/>
    <m/>
    <n v="0"/>
    <n v="0"/>
    <x v="0"/>
    <m/>
    <m/>
    <n v="0"/>
    <n v="0"/>
    <n v="0"/>
    <n v="0"/>
    <n v="0"/>
    <n v="0"/>
    <m/>
  </r>
  <r>
    <s v="003322"/>
    <m/>
    <m/>
    <m/>
    <n v="173"/>
    <x v="171"/>
    <s v="ESPONJA ENJABONADA DERMO SPONGE REF:1002 BOLSA 24 UDS"/>
    <n v="24"/>
    <n v="167"/>
    <n v="0.88533333333333342"/>
    <n v="360.33066666666667"/>
    <n v="0"/>
    <s v=""/>
    <n v="1280.8333333333333"/>
    <x v="69"/>
    <n v="132.5"/>
    <n v="233.33333333333334"/>
    <n v="40"/>
    <n v="240"/>
    <m/>
    <n v="100"/>
    <n v="20"/>
    <n v="1133.9644444444446"/>
    <n v="8.7529682246876379E-4"/>
    <x v="24"/>
    <m/>
    <m/>
    <n v="774.66666666666674"/>
    <n v="117.30666666666667"/>
    <n v="206.57777777777781"/>
    <n v="35.413333333333334"/>
    <n v="212.48000000000002"/>
    <n v="0"/>
    <m/>
  </r>
  <r>
    <s v="003388"/>
    <m/>
    <m/>
    <m/>
    <n v="174"/>
    <x v="172"/>
    <s v="ETIQUETAS ADHESIVAS DUPLEX REF: 81448.5 ROLLO 400 UDS"/>
    <n v="400"/>
    <n v="223"/>
    <n v="12.08"/>
    <n v="2814.64"/>
    <n v="0"/>
    <s v=""/>
    <n v="0"/>
    <x v="70"/>
    <s v="Excluir (licitación a parte)"/>
    <s v="Excluir (licitación a parte)"/>
    <n v="0"/>
    <n v="10"/>
    <m/>
    <n v="5"/>
    <m/>
    <n v="0"/>
    <n v="0"/>
    <x v="19"/>
    <m/>
    <m/>
    <s v="n/a"/>
    <s v="n/a"/>
    <s v="n/a"/>
    <n v="0"/>
    <n v="120.8"/>
    <n v="0"/>
    <m/>
  </r>
  <r>
    <m/>
    <m/>
    <s v="H"/>
    <m/>
    <n v="175"/>
    <x v="173"/>
    <s v="FERUSAN"/>
    <n v="1"/>
    <m/>
    <m/>
    <n v="0"/>
    <m/>
    <n v="1.21"/>
    <n v="34"/>
    <x v="56"/>
    <s v="Excluir (regularización a parte)"/>
    <s v="Excluir (regularización a parte)"/>
    <n v="34"/>
    <n v="0"/>
    <m/>
    <n v="0"/>
    <m/>
    <n v="41.14"/>
    <n v="3.1755591149956152E-5"/>
    <x v="16"/>
    <s v="NO"/>
    <n v="1.21"/>
    <s v="n/a"/>
    <s v="n/a"/>
    <s v="n/a"/>
    <n v="41.14"/>
    <n v="0"/>
    <n v="0"/>
    <m/>
  </r>
  <r>
    <m/>
    <m/>
    <s v="H"/>
    <m/>
    <n v="176"/>
    <x v="174"/>
    <s v="FERUSAN"/>
    <n v="1"/>
    <m/>
    <m/>
    <n v="0"/>
    <m/>
    <n v="1.75"/>
    <n v="24"/>
    <x v="56"/>
    <s v="Excluir (regularización a parte)"/>
    <s v="Excluir (regularización a parte)"/>
    <n v="24"/>
    <n v="0"/>
    <m/>
    <n v="0"/>
    <m/>
    <n v="42"/>
    <n v="3.241941731400482E-5"/>
    <x v="16"/>
    <s v="NO"/>
    <n v="1.75"/>
    <s v="n/a"/>
    <s v="n/a"/>
    <s v="n/a"/>
    <n v="42"/>
    <n v="0"/>
    <n v="0"/>
    <m/>
  </r>
  <r>
    <m/>
    <m/>
    <m/>
    <s v="Calidad"/>
    <n v="177"/>
    <x v="175"/>
    <m/>
    <n v="1"/>
    <n v="483"/>
    <m/>
    <s v="SIN PRECIO MAXIMO"/>
    <n v="43"/>
    <s v=""/>
    <n v="1"/>
    <x v="0"/>
    <n v="0"/>
    <n v="0"/>
    <n v="1"/>
    <n v="0"/>
    <m/>
    <n v="0"/>
    <m/>
    <s v="SIN PRECIO MAXIMO"/>
    <s v="n/a"/>
    <x v="16"/>
    <m/>
    <m/>
    <s v="n/d"/>
    <s v="n/d"/>
    <s v="n/d"/>
    <s v="n/d"/>
    <s v="n/d"/>
    <n v="20769"/>
    <m/>
  </r>
  <r>
    <s v="004011"/>
    <m/>
    <m/>
    <s v="Calidad"/>
    <n v="178"/>
    <x v="176"/>
    <s v="FERULA ALUMINIO LATEX FUERTE 50X20X1,5 1 UD"/>
    <n v="1"/>
    <n v="516"/>
    <n v="0.65333333333333332"/>
    <n v="363.25333333333333"/>
    <n v="43"/>
    <s v=""/>
    <n v="521"/>
    <x v="71"/>
    <n v="317"/>
    <n v="70"/>
    <n v="1"/>
    <n v="40"/>
    <m/>
    <n v="0"/>
    <n v="20"/>
    <n v="340.38666666666666"/>
    <n v="2.6274136654261238E-4"/>
    <x v="16"/>
    <m/>
    <m/>
    <n v="86.893333333333331"/>
    <n v="207.10666666666665"/>
    <n v="45.733333333333334"/>
    <n v="0.65333333333333332"/>
    <n v="26.133333333333333"/>
    <n v="22188"/>
    <m/>
  </r>
  <r>
    <s v="003323"/>
    <m/>
    <m/>
    <s v="Calidad"/>
    <n v="179"/>
    <x v="177"/>
    <s v="FERULA ALUMINIO LATEX  50X5X1,5 1 UD"/>
    <n v="1"/>
    <n v="227"/>
    <n v="1.5466666666666666"/>
    <n v="412.96"/>
    <n v="43"/>
    <s v=""/>
    <n v="31"/>
    <x v="0"/>
    <n v="0"/>
    <n v="30"/>
    <n v="1"/>
    <n v="40"/>
    <m/>
    <n v="0"/>
    <n v="20"/>
    <n v="47.946666666666665"/>
    <n v="3.7009595130527403E-5"/>
    <x v="16"/>
    <m/>
    <m/>
    <n v="0"/>
    <n v="0"/>
    <n v="46.4"/>
    <n v="1.5466666666666666"/>
    <n v="61.866666666666667"/>
    <n v="9761"/>
    <m/>
  </r>
  <r>
    <m/>
    <m/>
    <s v="H"/>
    <s v="Calidad"/>
    <n v="180"/>
    <x v="178"/>
    <m/>
    <n v="1"/>
    <m/>
    <m/>
    <s v="SIN PRECIO MAXIMO"/>
    <n v="43"/>
    <s v=""/>
    <n v="11"/>
    <x v="0"/>
    <n v="10"/>
    <n v="0"/>
    <n v="1"/>
    <n v="0"/>
    <m/>
    <n v="0"/>
    <m/>
    <s v="SIN PRECIO MAXIMO"/>
    <s v="n/a"/>
    <x v="16"/>
    <m/>
    <m/>
    <s v="n/d"/>
    <s v="n/d"/>
    <s v="n/d"/>
    <s v="n/d"/>
    <s v="n/d"/>
    <n v="0"/>
    <m/>
  </r>
  <r>
    <s v="003326"/>
    <m/>
    <m/>
    <s v="Calidad"/>
    <n v="181"/>
    <x v="179"/>
    <s v="FERULA ALUMINIO POLIURETANO 500 x 20 x 1,5  1 UD"/>
    <n v="1"/>
    <n v="419"/>
    <n v="0.57333333333333336"/>
    <n v="240.22666666666669"/>
    <n v="44"/>
    <s v=""/>
    <n v="1"/>
    <x v="0"/>
    <n v="0"/>
    <n v="0"/>
    <n v="1"/>
    <n v="0"/>
    <m/>
    <n v="0"/>
    <m/>
    <n v="0.57333333333333336"/>
    <n v="4.4255077603244677E-7"/>
    <x v="16"/>
    <m/>
    <m/>
    <n v="0"/>
    <n v="0"/>
    <n v="0"/>
    <n v="0.57333333333333336"/>
    <n v="0"/>
    <n v="18436"/>
    <m/>
  </r>
  <r>
    <s v="100110"/>
    <m/>
    <m/>
    <s v="Calidad"/>
    <n v="182"/>
    <x v="180"/>
    <s v="FERULA ALUMINIO POLIURETANO 50X 50X1.5 1 UD"/>
    <n v="1"/>
    <n v="115"/>
    <n v="1.3466666666666667"/>
    <n v="154.86666666666667"/>
    <n v="44"/>
    <s v=""/>
    <n v="1"/>
    <x v="0"/>
    <n v="0"/>
    <n v="0"/>
    <n v="1"/>
    <n v="0"/>
    <m/>
    <n v="0"/>
    <m/>
    <n v="1.3466666666666667"/>
    <n v="1.0394797297506307E-6"/>
    <x v="16"/>
    <m/>
    <m/>
    <n v="0"/>
    <n v="0"/>
    <n v="0"/>
    <n v="1.3466666666666667"/>
    <n v="0"/>
    <n v="5060"/>
    <m/>
  </r>
  <r>
    <m/>
    <m/>
    <m/>
    <s v="Calidad"/>
    <n v="183"/>
    <x v="181"/>
    <m/>
    <m/>
    <m/>
    <m/>
    <s v="SIN PRECIO MAXIMO"/>
    <n v="44"/>
    <s v=""/>
    <n v="1"/>
    <x v="0"/>
    <n v="0"/>
    <n v="0"/>
    <n v="1"/>
    <n v="0"/>
    <m/>
    <n v="0"/>
    <m/>
    <s v="SIN PRECIO MAXIMO"/>
    <s v="n/a"/>
    <x v="16"/>
    <m/>
    <m/>
    <s v="n/d"/>
    <s v="n/d"/>
    <s v="n/d"/>
    <s v="n/d"/>
    <s v="n/d"/>
    <n v="0"/>
    <m/>
  </r>
  <r>
    <s v="002306"/>
    <m/>
    <m/>
    <m/>
    <n v="184"/>
    <x v="182"/>
    <s v="FERULA RANITA DEDO 1 UD"/>
    <n v="1"/>
    <n v="825"/>
    <n v="0.69333333333333336"/>
    <n v="572"/>
    <n v="0"/>
    <s v=""/>
    <n v="35"/>
    <x v="72"/>
    <s v="Excluir (solicitado a través de protesis)"/>
    <s v="Excluir (solicitado a través de protesis)"/>
    <n v="35"/>
    <n v="0"/>
    <m/>
    <n v="0"/>
    <m/>
    <n v="24.266666666666666"/>
    <n v="1.8731218892536117E-5"/>
    <x v="16"/>
    <m/>
    <m/>
    <s v="n/a"/>
    <s v="n/a"/>
    <s v="n/a"/>
    <n v="24.266666666666666"/>
    <n v="0"/>
    <n v="0"/>
    <m/>
  </r>
  <r>
    <s v="072252"/>
    <m/>
    <m/>
    <m/>
    <n v="185"/>
    <x v="183"/>
    <s v="FERULA DISTAL STAXX Nº 2 S&amp;N 1 UD"/>
    <n v="1"/>
    <n v="236"/>
    <n v="0.96"/>
    <n v="226.56"/>
    <n v="0"/>
    <s v=""/>
    <n v="0"/>
    <x v="72"/>
    <s v="Excluir (solicitado a través de protesis)"/>
    <s v="Excluir (solicitado a través de protesis)"/>
    <n v="0"/>
    <n v="0"/>
    <m/>
    <n v="0"/>
    <m/>
    <n v="0"/>
    <n v="0"/>
    <x v="16"/>
    <m/>
    <m/>
    <s v="n/a"/>
    <s v="n/a"/>
    <s v="n/a"/>
    <n v="0"/>
    <n v="0"/>
    <n v="0"/>
    <m/>
  </r>
  <r>
    <s v="072253"/>
    <m/>
    <m/>
    <m/>
    <n v="186"/>
    <x v="184"/>
    <s v="FERULA DISTAL STAXX Nº 3 S&amp;N 1 UD"/>
    <n v="1"/>
    <n v="312"/>
    <n v="0.93333333333333324"/>
    <n v="291.2"/>
    <n v="0"/>
    <s v=""/>
    <n v="0"/>
    <x v="72"/>
    <s v="Excluir (solicitado a través de protesis)"/>
    <s v="Excluir (solicitado a través de protesis)"/>
    <n v="0"/>
    <n v="0"/>
    <m/>
    <n v="0"/>
    <m/>
    <n v="0"/>
    <n v="0"/>
    <x v="16"/>
    <m/>
    <m/>
    <s v="n/a"/>
    <s v="n/a"/>
    <s v="n/a"/>
    <n v="0"/>
    <n v="0"/>
    <n v="0"/>
    <m/>
  </r>
  <r>
    <s v="072254"/>
    <m/>
    <m/>
    <m/>
    <n v="187"/>
    <x v="185"/>
    <s v="FERULA DISTAL STAXX Nº 4 S&amp;N 1 UD"/>
    <n v="1"/>
    <n v="465"/>
    <n v="0.93333333333333324"/>
    <n v="433.99999999999994"/>
    <n v="0"/>
    <s v=""/>
    <n v="12"/>
    <x v="72"/>
    <s v="Excluir (solicitado a través de protesis)"/>
    <s v="Excluir (solicitado a través de protesis)"/>
    <n v="12"/>
    <n v="0"/>
    <m/>
    <n v="0"/>
    <m/>
    <n v="11.2"/>
    <n v="8.6451779504012841E-6"/>
    <x v="16"/>
    <m/>
    <m/>
    <s v="n/a"/>
    <s v="n/a"/>
    <s v="n/a"/>
    <n v="11.2"/>
    <n v="0"/>
    <n v="0"/>
    <m/>
  </r>
  <r>
    <s v="072255"/>
    <m/>
    <m/>
    <m/>
    <n v="188"/>
    <x v="186"/>
    <s v="FERULA DISTAL STAXX Nº 5 S&amp;N 1 UD"/>
    <n v="1"/>
    <n v="756"/>
    <n v="0.93333333333333324"/>
    <n v="705.59999999999991"/>
    <n v="0"/>
    <s v=""/>
    <n v="12"/>
    <x v="72"/>
    <s v="Excluir (solicitado a través de protesis)"/>
    <s v="Excluir (solicitado a través de protesis)"/>
    <n v="12"/>
    <n v="0"/>
    <m/>
    <n v="0"/>
    <m/>
    <n v="11.2"/>
    <n v="8.6451779504012841E-6"/>
    <x v="16"/>
    <m/>
    <m/>
    <s v="n/a"/>
    <s v="n/a"/>
    <s v="n/a"/>
    <n v="11.2"/>
    <n v="0"/>
    <n v="0"/>
    <m/>
  </r>
  <r>
    <s v="072256"/>
    <m/>
    <m/>
    <m/>
    <n v="189"/>
    <x v="187"/>
    <s v="FERULA DISTAL STAXX Nº 5.5 S&amp;N 1 UD"/>
    <n v="1"/>
    <n v="1024"/>
    <n v="0.93333333333333324"/>
    <n v="955.73333333333323"/>
    <n v="0"/>
    <s v=""/>
    <n v="12"/>
    <x v="72"/>
    <s v="Excluir (solicitado a través de protesis)"/>
    <s v="Excluir (solicitado a través de protesis)"/>
    <n v="12"/>
    <n v="0"/>
    <m/>
    <n v="0"/>
    <m/>
    <n v="11.2"/>
    <n v="8.6451779504012841E-6"/>
    <x v="16"/>
    <m/>
    <m/>
    <s v="n/a"/>
    <s v="n/a"/>
    <s v="n/a"/>
    <n v="11.2"/>
    <n v="0"/>
    <n v="0"/>
    <m/>
  </r>
  <r>
    <s v="072257"/>
    <m/>
    <m/>
    <m/>
    <n v="190"/>
    <x v="188"/>
    <s v="FERULA DISTAL STAXX Nº 6 S&amp;N 1 UD"/>
    <n v="1"/>
    <n v="614"/>
    <n v="0.93333333333333324"/>
    <n v="573.06666666666661"/>
    <n v="0"/>
    <s v=""/>
    <n v="12"/>
    <x v="72"/>
    <s v="Excluir (solicitado a través de protesis)"/>
    <s v="Excluir (solicitado a través de protesis)"/>
    <n v="12"/>
    <n v="0"/>
    <m/>
    <n v="0"/>
    <m/>
    <n v="11.2"/>
    <n v="8.6451779504012841E-6"/>
    <x v="16"/>
    <m/>
    <m/>
    <s v="n/a"/>
    <s v="n/a"/>
    <s v="n/a"/>
    <n v="11.2"/>
    <n v="0"/>
    <n v="0"/>
    <m/>
  </r>
  <r>
    <s v="072258"/>
    <m/>
    <m/>
    <m/>
    <n v="191"/>
    <x v="189"/>
    <s v="FERULA DISTAL STAXX Nº 7 S&amp;N 1 UD"/>
    <n v="1"/>
    <n v="477"/>
    <n v="0.93333333333333324"/>
    <n v="445.19999999999993"/>
    <n v="0"/>
    <s v=""/>
    <n v="1"/>
    <x v="72"/>
    <s v="Excluir (solicitado a través de protesis)"/>
    <s v="Excluir (solicitado a través de protesis)"/>
    <n v="1"/>
    <n v="0"/>
    <m/>
    <n v="0"/>
    <m/>
    <n v="0.93333333333333324"/>
    <n v="7.2043149586677371E-7"/>
    <x v="16"/>
    <m/>
    <m/>
    <s v="n/a"/>
    <s v="n/a"/>
    <s v="n/a"/>
    <n v="0.93333333333333324"/>
    <n v="0"/>
    <n v="0"/>
    <m/>
  </r>
  <r>
    <s v="003327"/>
    <m/>
    <m/>
    <m/>
    <n v="192"/>
    <x v="190"/>
    <s v="FERULA TRANSPARENTE T4 PROXIMAL 1 UD"/>
    <n v="1"/>
    <n v="122"/>
    <n v="2.1333333333333333"/>
    <n v="260.26666666666665"/>
    <n v="0"/>
    <s v=""/>
    <n v="1"/>
    <x v="72"/>
    <s v="Excluir (solicitado a través de protesis)"/>
    <s v="Excluir (solicitado a través de protesis)"/>
    <n v="1"/>
    <n v="0"/>
    <m/>
    <n v="0"/>
    <m/>
    <n v="2.1333333333333333"/>
    <n v="1.6467005619811971E-6"/>
    <x v="16"/>
    <m/>
    <m/>
    <s v="n/a"/>
    <s v="n/a"/>
    <s v="n/a"/>
    <n v="2.1333333333333333"/>
    <n v="0"/>
    <n v="0"/>
    <m/>
  </r>
  <r>
    <s v="003328"/>
    <m/>
    <m/>
    <m/>
    <n v="193"/>
    <x v="191"/>
    <s v="FERULA TRANSPARENTE T5  PROXIMAL 1 UD"/>
    <n v="1"/>
    <n v="148"/>
    <n v="2.1333333333333333"/>
    <n v="315.73333333333335"/>
    <n v="0"/>
    <s v=""/>
    <n v="1"/>
    <x v="72"/>
    <s v="Excluir (solicitado a través de protesis)"/>
    <s v="Excluir (solicitado a través de protesis)"/>
    <n v="1"/>
    <n v="0"/>
    <m/>
    <n v="0"/>
    <m/>
    <n v="2.1333333333333333"/>
    <n v="1.6467005619811971E-6"/>
    <x v="16"/>
    <m/>
    <m/>
    <s v="n/a"/>
    <s v="n/a"/>
    <s v="n/a"/>
    <n v="2.1333333333333333"/>
    <n v="0"/>
    <n v="0"/>
    <m/>
  </r>
  <r>
    <s v="003329"/>
    <m/>
    <m/>
    <m/>
    <n v="194"/>
    <x v="192"/>
    <s v="FERULA TRANSPARENTE T6  PROXIMAL 1 UD"/>
    <n v="1"/>
    <n v="137"/>
    <n v="2.1333333333333333"/>
    <n v="292.26666666666665"/>
    <n v="0"/>
    <s v=""/>
    <n v="1"/>
    <x v="72"/>
    <s v="Excluir (solicitado a través de protesis)"/>
    <s v="Excluir (solicitado a través de protesis)"/>
    <n v="1"/>
    <n v="0"/>
    <m/>
    <n v="0"/>
    <m/>
    <n v="2.1333333333333333"/>
    <n v="1.6467005619811971E-6"/>
    <x v="16"/>
    <m/>
    <m/>
    <s v="n/a"/>
    <s v="n/a"/>
    <s v="n/a"/>
    <n v="2.1333333333333333"/>
    <n v="0"/>
    <n v="0"/>
    <m/>
  </r>
  <r>
    <s v="050301"/>
    <m/>
    <m/>
    <m/>
    <n v="195"/>
    <x v="193"/>
    <s v="FIADOR INTUBACION 3.3 REF 503000 RUSCHELIT ADULTO"/>
    <n v="1"/>
    <n v="14"/>
    <n v="11.346666666666666"/>
    <n v="181.54666666666665"/>
    <n v="0"/>
    <s v=""/>
    <n v="21"/>
    <x v="73"/>
    <n v="10"/>
    <n v="0"/>
    <n v="10"/>
    <n v="2"/>
    <m/>
    <n v="1"/>
    <m/>
    <n v="238.27999999999997"/>
    <n v="1.8392616089478732E-4"/>
    <x v="25"/>
    <m/>
    <m/>
    <n v="11.346666666666666"/>
    <n v="113.46666666666665"/>
    <n v="0"/>
    <n v="113.46666666666665"/>
    <n v="22.693333333333332"/>
    <n v="0"/>
    <m/>
  </r>
  <r>
    <s v="050300"/>
    <m/>
    <m/>
    <m/>
    <n v="196"/>
    <x v="194"/>
    <s v="FIADOR INTUBACION 2.0 REF 503000 RUSCHELIT PEDIATRICO"/>
    <n v="1"/>
    <n v="14"/>
    <n v="11.346666666666666"/>
    <n v="158.85333333333332"/>
    <m/>
    <s v=""/>
    <n v="2"/>
    <x v="0"/>
    <n v="0"/>
    <n v="0"/>
    <n v="2"/>
    <n v="0"/>
    <m/>
    <n v="0"/>
    <m/>
    <n v="22.693333333333332"/>
    <n v="1.7516777228074983E-5"/>
    <x v="25"/>
    <m/>
    <m/>
    <n v="0"/>
    <n v="0"/>
    <n v="0"/>
    <n v="22.693333333333332"/>
    <n v="0"/>
    <n v="28"/>
    <m/>
  </r>
  <r>
    <s v="050278"/>
    <m/>
    <m/>
    <m/>
    <n v="197"/>
    <x v="195"/>
    <s v="GAFA NASAL OXIGENO 1 UD"/>
    <n v="1"/>
    <n v="591"/>
    <n v="0.56000000000000005"/>
    <n v="487.76000000000005"/>
    <n v="0"/>
    <s v=""/>
    <n v="7285"/>
    <x v="74"/>
    <n v="1100"/>
    <n v="1500"/>
    <n v="385"/>
    <n v="280"/>
    <n v="100"/>
    <n v="20"/>
    <n v="20"/>
    <n v="4079.6000000000004"/>
    <n v="3.1490060684336682E-3"/>
    <x v="26"/>
    <m/>
    <m/>
    <n v="2408.0000000000005"/>
    <n v="616.00000000000011"/>
    <n v="840.00000000000011"/>
    <n v="215.60000000000002"/>
    <n v="156.80000000000001"/>
    <n v="0"/>
    <m/>
  </r>
  <r>
    <s v="003509"/>
    <m/>
    <m/>
    <s v="Calidad"/>
    <n v="198"/>
    <x v="196"/>
    <s v="TEXPOL 3186,00"/>
    <n v="5"/>
    <n v="378959"/>
    <n v="0.14666666666666667"/>
    <n v="56827.32"/>
    <n v="46"/>
    <n v="0.1288"/>
    <n v="29624"/>
    <x v="0"/>
    <n v="0"/>
    <n v="0"/>
    <n v="29624"/>
    <n v="8500"/>
    <n v="1250"/>
    <n v="1000"/>
    <n v="2000"/>
    <n v="4344.8533333333335"/>
    <n v="3.3537526995590051E-3"/>
    <x v="27"/>
    <s v="SI"/>
    <n v="0.112"/>
    <n v="0"/>
    <n v="0"/>
    <n v="0"/>
    <n v="4344.8533333333335"/>
    <n v="1246.6666666666667"/>
    <n v="17432114"/>
    <m/>
  </r>
  <r>
    <m/>
    <m/>
    <s v="H"/>
    <s v="Calidad"/>
    <n v="199"/>
    <x v="197"/>
    <s v="(Ficha 1418 TEXTPOL o equivalente)"/>
    <n v="10"/>
    <m/>
    <m/>
    <n v="45.54"/>
    <n v="45"/>
    <n v="0.22769999999999999"/>
    <n v="39325"/>
    <x v="75"/>
    <n v="7800"/>
    <n v="5000"/>
    <n v="125"/>
    <n v="200"/>
    <m/>
    <n v="100"/>
    <m/>
    <n v="8954.3024999999998"/>
    <n v="6.9117445119842051E-3"/>
    <x v="27"/>
    <s v="SI"/>
    <n v="0.19800000000000001"/>
    <n v="6011.28"/>
    <n v="1776.06"/>
    <n v="1138.5"/>
    <n v="28.462499999999999"/>
    <n v="45.54"/>
    <n v="0"/>
    <m/>
  </r>
  <r>
    <s v="005005"/>
    <m/>
    <m/>
    <s v="Calidad"/>
    <n v="200"/>
    <x v="198"/>
    <s v="GASA ESTERIL DISFASAN 45 X 45  17H 2 TELAS 2 UD"/>
    <n v="2"/>
    <n v="8622"/>
    <n v="0.38400000000000006"/>
    <n v="4078.8480000000009"/>
    <n v="47"/>
    <s v=""/>
    <n v="0"/>
    <x v="0"/>
    <n v="0"/>
    <n v="0"/>
    <n v="0"/>
    <n v="2000"/>
    <m/>
    <n v="1000"/>
    <m/>
    <n v="0"/>
    <n v="0"/>
    <x v="27"/>
    <m/>
    <m/>
    <n v="0"/>
    <n v="0"/>
    <n v="0"/>
    <n v="0"/>
    <n v="768.00000000000011"/>
    <n v="405234"/>
    <m/>
  </r>
  <r>
    <s v="009616"/>
    <m/>
    <s v="H"/>
    <s v="Calidad"/>
    <n v="201"/>
    <x v="199"/>
    <s v="(Ficha 1463 TEXTPOL o equivalente)"/>
    <n v="4"/>
    <m/>
    <m/>
    <n v="1228.1999999999998"/>
    <n v="48"/>
    <n v="1.0234999999999999"/>
    <n v="25875"/>
    <x v="76"/>
    <n v="1875"/>
    <n v="2000"/>
    <n v="0"/>
    <n v="1200"/>
    <m/>
    <n v="100"/>
    <n v="500"/>
    <n v="26483.062499999996"/>
    <n v="2.0442034641437418E-2"/>
    <x v="27"/>
    <s v="SI"/>
    <n v="0.89"/>
    <n v="22516.999999999996"/>
    <n v="1919.0624999999998"/>
    <n v="2046.9999999999998"/>
    <n v="0"/>
    <n v="1228.1999999999998"/>
    <n v="0"/>
    <m/>
  </r>
  <r>
    <s v="036031"/>
    <m/>
    <m/>
    <s v="Calidad"/>
    <n v="202"/>
    <x v="200"/>
    <s v="GASA ESTERIL 50X50 18H 2 TELAS 2U TEGOSA REF 37021"/>
    <n v="2"/>
    <n v="27549"/>
    <n v="0.44"/>
    <n v="12561.56"/>
    <n v="49"/>
    <s v=""/>
    <n v="11825"/>
    <x v="0"/>
    <n v="0"/>
    <n v="0"/>
    <n v="11825"/>
    <n v="1000"/>
    <n v="500"/>
    <m/>
    <m/>
    <n v="5203"/>
    <n v="4.0161482924944538E-3"/>
    <x v="27"/>
    <m/>
    <m/>
    <n v="0"/>
    <n v="0"/>
    <n v="0"/>
    <n v="5203"/>
    <n v="440"/>
    <n v="1349901"/>
    <m/>
  </r>
  <r>
    <m/>
    <m/>
    <s v="H"/>
    <s v="Calidad"/>
    <n v="203"/>
    <x v="201"/>
    <s v="(Ficha 1189 TEXTPOL o equivalente)"/>
    <n v="5"/>
    <m/>
    <m/>
    <n v="0"/>
    <n v="50"/>
    <n v="4.1284999999999995E-2"/>
    <n v="90360"/>
    <x v="77"/>
    <n v="11360"/>
    <n v="10000"/>
    <n v="0"/>
    <n v="0"/>
    <m/>
    <m/>
    <m/>
    <n v="3730.5125999999996"/>
    <n v="2.8795486851084075E-3"/>
    <x v="27"/>
    <s v="SI"/>
    <n v="3.5900000000000001E-2"/>
    <n v="2848.6649999999995"/>
    <n v="468.99759999999992"/>
    <n v="412.84999999999997"/>
    <n v="0"/>
    <n v="0"/>
    <n v="0"/>
    <m/>
  </r>
  <r>
    <m/>
    <m/>
    <s v="H"/>
    <s v="Calidad"/>
    <n v="204"/>
    <x v="202"/>
    <s v="(Ficha 1376 TEXTPOL o equivalente)"/>
    <n v="2"/>
    <m/>
    <m/>
    <n v="0"/>
    <n v="51"/>
    <n v="0.12534999999999999"/>
    <n v="26650"/>
    <x v="78"/>
    <n v="11925"/>
    <n v="10000"/>
    <n v="0"/>
    <n v="0"/>
    <m/>
    <m/>
    <m/>
    <n v="3340.5774999999999"/>
    <n v="2.5785613343398792E-3"/>
    <x v="27"/>
    <s v="SI"/>
    <n v="0.109"/>
    <n v="592.27874999999995"/>
    <n v="1494.7987499999999"/>
    <n v="1253.5"/>
    <n v="0"/>
    <n v="0"/>
    <n v="0"/>
    <m/>
  </r>
  <r>
    <m/>
    <m/>
    <s v="H"/>
    <s v="Calidad"/>
    <n v="205"/>
    <x v="203"/>
    <s v="(Ficha 2361 TEXTPOL o equivalente)"/>
    <n v="1"/>
    <m/>
    <m/>
    <n v="0"/>
    <n v="52"/>
    <n v="0.1288"/>
    <n v="6075"/>
    <x v="79"/>
    <n v="0"/>
    <n v="0"/>
    <n v="0"/>
    <n v="0"/>
    <m/>
    <m/>
    <m/>
    <n v="782.46"/>
    <n v="6.0397374455990977E-4"/>
    <x v="27"/>
    <s v="SI"/>
    <n v="0.112"/>
    <n v="782.46"/>
    <n v="0"/>
    <n v="0"/>
    <n v="0"/>
    <n v="0"/>
    <n v="0"/>
    <m/>
  </r>
  <r>
    <s v="050130"/>
    <m/>
    <m/>
    <m/>
    <n v="206"/>
    <x v="204"/>
    <s v="GASA ESTERIL 5X1 TAPONAMIENTO NASAL TEGOSA 1 UD"/>
    <n v="1"/>
    <n v="147"/>
    <n v="0.65333333333333332"/>
    <n v="96.039999999999992"/>
    <n v="0"/>
    <s v=""/>
    <n v="59"/>
    <x v="80"/>
    <n v="40"/>
    <n v="10"/>
    <n v="5"/>
    <n v="0"/>
    <m/>
    <n v="0"/>
    <m/>
    <n v="38.546666666666667"/>
    <n v="2.9753820779297756E-5"/>
    <x v="27"/>
    <m/>
    <m/>
    <n v="2.6133333333333333"/>
    <n v="26.133333333333333"/>
    <n v="6.5333333333333332"/>
    <n v="3.2666666666666666"/>
    <n v="0"/>
    <n v="0"/>
    <m/>
  </r>
  <r>
    <s v="003910"/>
    <m/>
    <m/>
    <m/>
    <n v="207"/>
    <x v="205"/>
    <s v="GEL DERMATOLOGICO SUAVEX 1000 ML"/>
    <n v="1"/>
    <n v="624"/>
    <n v="0.93333333333333324"/>
    <n v="638.4"/>
    <n v="0"/>
    <s v=""/>
    <n v="1007"/>
    <x v="81"/>
    <n v="266"/>
    <n v="90"/>
    <n v="0"/>
    <n v="60"/>
    <m/>
    <n v="30"/>
    <m/>
    <n v="939.86666666666656"/>
    <n v="7.2547451633784112E-4"/>
    <x v="0"/>
    <m/>
    <m/>
    <n v="607.59999999999991"/>
    <n v="248.26666666666665"/>
    <n v="83.999999999999986"/>
    <n v="0"/>
    <n v="55.999999999999993"/>
    <n v="0"/>
    <m/>
  </r>
  <r>
    <m/>
    <m/>
    <s v="H"/>
    <m/>
    <n v="208"/>
    <x v="206"/>
    <s v="(Thayborg)"/>
    <n v="1"/>
    <m/>
    <m/>
    <n v="0"/>
    <n v="0"/>
    <n v="0.11499999999999999"/>
    <n v="41000"/>
    <x v="82"/>
    <n v="12000"/>
    <n v="8000"/>
    <n v="3000"/>
    <n v="0"/>
    <m/>
    <n v="0"/>
    <m/>
    <n v="4715"/>
    <n v="3.6394655389412551E-3"/>
    <x v="28"/>
    <s v="SI"/>
    <n v="0.1"/>
    <n v="2070"/>
    <n v="1380"/>
    <n v="919.99999999999989"/>
    <n v="345"/>
    <n v="0"/>
    <n v="0"/>
    <m/>
  </r>
  <r>
    <m/>
    <m/>
    <m/>
    <m/>
    <n v="209"/>
    <x v="207"/>
    <s v="DERMATIX GEL"/>
    <n v="1"/>
    <m/>
    <m/>
    <s v="SIN PRECIO MAXIMO"/>
    <n v="0"/>
    <s v=""/>
    <n v="6"/>
    <x v="0"/>
    <n v="0"/>
    <n v="0"/>
    <n v="6"/>
    <n v="0"/>
    <m/>
    <m/>
    <m/>
    <s v="SIN PRECIO MAXIMO"/>
    <s v="n/a"/>
    <x v="0"/>
    <m/>
    <m/>
    <s v="n/d"/>
    <s v="n/d"/>
    <s v="n/d"/>
    <s v="n/d"/>
    <s v="n/d"/>
    <n v="0"/>
    <m/>
  </r>
  <r>
    <s v="050250"/>
    <m/>
    <m/>
    <m/>
    <n v="210"/>
    <x v="208"/>
    <s v="GEL ULTRASONIDOS TRANSONIC TELIC 250ML 1 UD REF:G15"/>
    <n v="1"/>
    <n v="8492"/>
    <n v="0.84"/>
    <n v="7141.6799999999994"/>
    <n v="0"/>
    <s v=""/>
    <n v="418"/>
    <x v="83"/>
    <n v="275"/>
    <n v="100"/>
    <n v="0"/>
    <n v="10"/>
    <n v="5"/>
    <n v="0"/>
    <m/>
    <n v="351.12"/>
    <n v="2.7102632874508026E-4"/>
    <x v="0"/>
    <m/>
    <m/>
    <n v="36.119999999999997"/>
    <n v="231"/>
    <n v="84"/>
    <n v="0"/>
    <n v="8.4"/>
    <n v="0"/>
    <m/>
  </r>
  <r>
    <m/>
    <m/>
    <s v="H"/>
    <m/>
    <n v="211"/>
    <x v="209"/>
    <s v="GEL LUBRICANTE OPTILUBE SOBRE 5 G INTERSURGICAL"/>
    <n v="48"/>
    <m/>
    <m/>
    <n v="0"/>
    <m/>
    <n v="1.1399999999999999"/>
    <n v="1100"/>
    <x v="84"/>
    <n v="400"/>
    <n v="200"/>
    <m/>
    <n v="0"/>
    <m/>
    <m/>
    <m/>
    <m/>
    <n v="0"/>
    <x v="0"/>
    <s v="NO"/>
    <n v="1.1399999999999999"/>
    <n v="570"/>
    <n v="455.99999999999994"/>
    <n v="227.99999999999997"/>
    <n v="0"/>
    <n v="0"/>
    <n v="0"/>
    <m/>
  </r>
  <r>
    <s v="003331"/>
    <m/>
    <m/>
    <s v="Calidad"/>
    <n v="212"/>
    <x v="210"/>
    <s v="GRAPADORA 3M PRECISE REF: DS15 15 GRAPAS 1 UD"/>
    <n v="1"/>
    <n v="660"/>
    <n v="10.199999999999999"/>
    <n v="6731.9999999999991"/>
    <n v="53"/>
    <s v=""/>
    <n v="10"/>
    <x v="0"/>
    <n v="0"/>
    <n v="0"/>
    <n v="10"/>
    <n v="0"/>
    <m/>
    <n v="0"/>
    <n v="0"/>
    <n v="102"/>
    <n v="7.8732870619725988E-5"/>
    <x v="29"/>
    <m/>
    <m/>
    <n v="0"/>
    <n v="0"/>
    <n v="0"/>
    <n v="102"/>
    <n v="0"/>
    <n v="34980"/>
    <m/>
  </r>
  <r>
    <s v="003332"/>
    <m/>
    <m/>
    <s v="Calidad"/>
    <n v="213"/>
    <x v="211"/>
    <s v="GRAPADORA 3M PRECISE REF: 3995-35W 35 GRAPAS 1 UD"/>
    <n v="1"/>
    <n v="409"/>
    <n v="16.666666666666668"/>
    <n v="7650.0000000000009"/>
    <n v="54"/>
    <n v="9.31"/>
    <n v="3010"/>
    <x v="85"/>
    <n v="0"/>
    <n v="100"/>
    <n v="260"/>
    <n v="50"/>
    <m/>
    <n v="0"/>
    <n v="25"/>
    <n v="50166.666666666672"/>
    <n v="3.8723192902839092E-2"/>
    <x v="29"/>
    <m/>
    <m/>
    <n v="44166.666666666672"/>
    <n v="0"/>
    <n v="1666.6666666666667"/>
    <n v="4333.3333333333339"/>
    <n v="833.33333333333337"/>
    <n v="22086"/>
    <m/>
  </r>
  <r>
    <s v="078310"/>
    <m/>
    <s v="H"/>
    <s v="Calidad"/>
    <n v="214"/>
    <x v="212"/>
    <s v="GRAPADORA 35 GRAPAS BRAUN 6 UD"/>
    <n v="6"/>
    <s v="52????"/>
    <n v="48"/>
    <s v="Revisar"/>
    <n v="55"/>
    <n v="23.4"/>
    <n v="912"/>
    <x v="0"/>
    <n v="600"/>
    <n v="300"/>
    <n v="12"/>
    <n v="20"/>
    <m/>
    <n v="10"/>
    <m/>
    <n v="43776"/>
    <n v="3.3790295531854163E-2"/>
    <x v="29"/>
    <m/>
    <m/>
    <n v="0"/>
    <n v="28800"/>
    <n v="14400"/>
    <n v="576"/>
    <n v="960"/>
    <s v="n/a"/>
    <m/>
  </r>
  <r>
    <s v="094221"/>
    <m/>
    <m/>
    <s v="Calidad"/>
    <n v="215"/>
    <x v="213"/>
    <s v="TRIFLEX/OSCURITY"/>
    <n v="50"/>
    <n v="16"/>
    <n v="15.12"/>
    <n v="302.39999999999998"/>
    <n v="56"/>
    <n v="17.100000000000001"/>
    <n v="93"/>
    <x v="33"/>
    <n v="28"/>
    <n v="25"/>
    <n v="16"/>
    <n v="4"/>
    <m/>
    <n v="2"/>
    <m/>
    <n v="1406.1599999999999"/>
    <n v="1.0854020916728812E-3"/>
    <x v="30"/>
    <s v="NO"/>
    <n v="17.100000000000001"/>
    <n v="362.88"/>
    <n v="423.35999999999996"/>
    <n v="378"/>
    <n v="241.92"/>
    <n v="60.48"/>
    <n v="896"/>
    <m/>
  </r>
  <r>
    <s v="094222"/>
    <m/>
    <m/>
    <s v="Calidad"/>
    <n v="216"/>
    <x v="214"/>
    <s v="TRIFLEX/OSCURITY"/>
    <n v="50"/>
    <n v="73"/>
    <n v="15.12"/>
    <n v="1557.36"/>
    <n v="56"/>
    <n v="17.100000000000001"/>
    <n v="223"/>
    <x v="86"/>
    <n v="72"/>
    <n v="50"/>
    <n v="14"/>
    <n v="30"/>
    <m/>
    <n v="15"/>
    <m/>
    <n v="3371.7599999999998"/>
    <n v="2.6026308219683067E-3"/>
    <x v="30"/>
    <s v="NO"/>
    <n v="17.100000000000001"/>
    <n v="1315.4399999999998"/>
    <n v="1088.6399999999999"/>
    <n v="756"/>
    <n v="211.67999999999998"/>
    <n v="453.59999999999997"/>
    <n v="4088"/>
    <m/>
  </r>
  <r>
    <s v="094223"/>
    <m/>
    <m/>
    <s v="Calidad"/>
    <n v="217"/>
    <x v="215"/>
    <s v="TRIFLEX/OSCURITY"/>
    <n v="50"/>
    <n v="31"/>
    <n v="15.12"/>
    <n v="892.07999999999993"/>
    <n v="56"/>
    <n v="17.100000000000001"/>
    <n v="114"/>
    <x v="27"/>
    <n v="14"/>
    <n v="50"/>
    <n v="6"/>
    <n v="28"/>
    <m/>
    <n v="10"/>
    <n v="4"/>
    <n v="1723.6799999999998"/>
    <n v="1.3304928865667577E-3"/>
    <x v="30"/>
    <s v="NO"/>
    <n v="17.100000000000001"/>
    <n v="665.28"/>
    <n v="211.67999999999998"/>
    <n v="756"/>
    <n v="90.72"/>
    <n v="423.35999999999996"/>
    <n v="1736"/>
    <m/>
  </r>
  <r>
    <s v="094224"/>
    <m/>
    <m/>
    <s v="Calidad"/>
    <n v="218"/>
    <x v="216"/>
    <s v="TRIFLEX/OSCURITY"/>
    <n v="50"/>
    <n v="59"/>
    <n v="15.12"/>
    <n v="1285.2"/>
    <n v="56"/>
    <n v="17.100000000000001"/>
    <n v="325"/>
    <x v="87"/>
    <n v="179"/>
    <n v="50"/>
    <n v="20"/>
    <n v="26"/>
    <m/>
    <n v="5"/>
    <n v="8"/>
    <n v="4914"/>
    <n v="3.7930718257385638E-3"/>
    <x v="30"/>
    <s v="NO"/>
    <n v="17.100000000000001"/>
    <n v="1149.1199999999999"/>
    <n v="2706.48"/>
    <n v="756"/>
    <n v="302.39999999999998"/>
    <n v="393.12"/>
    <n v="3304"/>
    <m/>
  </r>
  <r>
    <s v="094225"/>
    <m/>
    <m/>
    <s v="Calidad"/>
    <n v="219"/>
    <x v="217"/>
    <s v="TRIFLEX/OSCURITY"/>
    <n v="50"/>
    <n v="41"/>
    <n v="15.12"/>
    <n v="710.64"/>
    <n v="56"/>
    <n v="17.100000000000001"/>
    <n v="78"/>
    <x v="88"/>
    <n v="34"/>
    <n v="30"/>
    <n v="0"/>
    <n v="6"/>
    <m/>
    <n v="1"/>
    <n v="2"/>
    <n v="1179.3599999999999"/>
    <n v="9.1033723817725526E-4"/>
    <x v="30"/>
    <s v="NO"/>
    <n v="17.100000000000001"/>
    <n v="211.67999999999998"/>
    <n v="514.07999999999993"/>
    <n v="453.59999999999997"/>
    <n v="0"/>
    <n v="90.72"/>
    <n v="2296"/>
    <m/>
  </r>
  <r>
    <s v="094226"/>
    <m/>
    <m/>
    <s v="Calidad"/>
    <n v="220"/>
    <x v="218"/>
    <s v="TRIFLEX/OSCURITY"/>
    <n v="50"/>
    <n v="6"/>
    <n v="15.12"/>
    <n v="90.72"/>
    <n v="56"/>
    <n v="17.100000000000001"/>
    <n v="37"/>
    <x v="80"/>
    <n v="12"/>
    <n v="12"/>
    <n v="9"/>
    <n v="0"/>
    <m/>
    <n v="0"/>
    <m/>
    <n v="559.43999999999994"/>
    <n v="4.3182663862254412E-4"/>
    <x v="30"/>
    <s v="NO"/>
    <n v="17.100000000000001"/>
    <n v="60.48"/>
    <n v="181.44"/>
    <n v="181.44"/>
    <n v="136.07999999999998"/>
    <n v="0"/>
    <n v="336"/>
    <m/>
  </r>
  <r>
    <s v="094231"/>
    <m/>
    <m/>
    <s v="Calidad"/>
    <n v="221"/>
    <x v="219"/>
    <s v="GUANTE  ESTERIL PEHATAFTT CLASICC 6 S/POLVO 50 PARES REF 9426453"/>
    <n v="50"/>
    <n v="32"/>
    <n v="24.666666666666668"/>
    <n v="888"/>
    <n v="57"/>
    <s v=""/>
    <n v="70"/>
    <x v="89"/>
    <n v="0"/>
    <n v="25"/>
    <n v="17"/>
    <n v="4"/>
    <m/>
    <n v="0"/>
    <n v="2"/>
    <n v="1726.6666666666667"/>
    <n v="1.3327982673535315E-3"/>
    <x v="30"/>
    <m/>
    <m/>
    <n v="690.66666666666674"/>
    <n v="0"/>
    <n v="616.66666666666674"/>
    <n v="419.33333333333337"/>
    <n v="98.666666666666671"/>
    <n v="1824"/>
    <m/>
  </r>
  <r>
    <s v="094265"/>
    <m/>
    <m/>
    <s v="Calidad"/>
    <n v="222"/>
    <x v="220"/>
    <s v="GUANTE  ESTERIL PEHATAFTT CLASICC 6,5 S/POLVO 50 PARES REF 9426463"/>
    <n v="50"/>
    <n v="85"/>
    <n v="24.666666666666668"/>
    <n v="2392.666666666667"/>
    <n v="57"/>
    <s v=""/>
    <n v="174"/>
    <x v="90"/>
    <n v="0"/>
    <n v="50"/>
    <n v="9"/>
    <n v="12"/>
    <m/>
    <n v="0"/>
    <n v="6"/>
    <n v="4292"/>
    <n v="3.3129556931359209E-3"/>
    <x v="30"/>
    <m/>
    <m/>
    <n v="2836.666666666667"/>
    <n v="0"/>
    <n v="1233.3333333333335"/>
    <n v="222"/>
    <n v="296"/>
    <n v="4845"/>
    <m/>
  </r>
  <r>
    <s v="094233"/>
    <m/>
    <m/>
    <s v="Calidad"/>
    <n v="223"/>
    <x v="221"/>
    <s v="GUANTE  ESTERIL PEHATAFTT CLASICC 7 S/POLVO 50 PARES REF 9426474"/>
    <n v="50"/>
    <n v="104"/>
    <n v="24.666666666666668"/>
    <n v="2664"/>
    <n v="57"/>
    <s v=""/>
    <n v="138"/>
    <x v="91"/>
    <n v="0"/>
    <n v="50"/>
    <n v="24"/>
    <n v="4"/>
    <m/>
    <n v="0"/>
    <n v="2"/>
    <n v="3404"/>
    <n v="2.6275165842112478E-3"/>
    <x v="30"/>
    <m/>
    <m/>
    <n v="1578.6666666666667"/>
    <n v="0"/>
    <n v="1233.3333333333335"/>
    <n v="592"/>
    <n v="98.666666666666671"/>
    <n v="5928"/>
    <m/>
  </r>
  <r>
    <s v="002762"/>
    <m/>
    <m/>
    <s v="Calidad"/>
    <n v="224"/>
    <x v="222"/>
    <s v="GUANTE  ESTERIL PEHATAFTT CLASICC 7.5 S/POLVO 50 PARES REF 9426484"/>
    <n v="50"/>
    <n v="104"/>
    <n v="24.666666666666668"/>
    <n v="3108"/>
    <n v="57"/>
    <s v=""/>
    <n v="128"/>
    <x v="92"/>
    <n v="0"/>
    <n v="50"/>
    <n v="10"/>
    <n v="22"/>
    <m/>
    <n v="5"/>
    <n v="6"/>
    <n v="3157.3333333333335"/>
    <n v="2.4371168317321719E-3"/>
    <x v="30"/>
    <m/>
    <m/>
    <n v="1677.3333333333335"/>
    <n v="0"/>
    <n v="1233.3333333333335"/>
    <n v="246.66666666666669"/>
    <n v="542.66666666666674"/>
    <n v="5928"/>
    <m/>
  </r>
  <r>
    <s v="042636"/>
    <m/>
    <m/>
    <s v="Calidad"/>
    <n v="225"/>
    <x v="223"/>
    <s v="GUANTE ESTERIL PEHATAFTT CLASICC 8 S/POLVO 50 PARES REF 9426493"/>
    <n v="50"/>
    <n v="51"/>
    <n v="24.666666666666668"/>
    <n v="1356.6666666666667"/>
    <n v="57"/>
    <s v=""/>
    <n v="52"/>
    <x v="93"/>
    <n v="0"/>
    <n v="30"/>
    <n v="1"/>
    <n v="4"/>
    <m/>
    <n v="0"/>
    <n v="2"/>
    <n v="1282.6666666666667"/>
    <n v="9.9007871289119478E-4"/>
    <x v="30"/>
    <m/>
    <m/>
    <n v="518"/>
    <n v="0"/>
    <n v="740"/>
    <n v="24.666666666666668"/>
    <n v="98.666666666666671"/>
    <n v="2907"/>
    <m/>
  </r>
  <r>
    <s v="098230"/>
    <m/>
    <m/>
    <s v="Calidad"/>
    <n v="226"/>
    <x v="224"/>
    <s v="GUANTE  ESTERIL PEHATAFTT CLASICC 8,5 S/POLVO 50 PARES REF 9426503"/>
    <n v="50"/>
    <n v="7"/>
    <n v="24.666666666666668"/>
    <n v="172.66666666666669"/>
    <n v="57"/>
    <s v=""/>
    <n v="10"/>
    <x v="18"/>
    <n v="0"/>
    <n v="4"/>
    <n v="1"/>
    <n v="0"/>
    <m/>
    <n v="0"/>
    <m/>
    <n v="246.66666666666669"/>
    <n v="1.9039975247907593E-4"/>
    <x v="30"/>
    <m/>
    <m/>
    <n v="123.33333333333334"/>
    <n v="0"/>
    <n v="98.666666666666671"/>
    <n v="24.666666666666668"/>
    <n v="0"/>
    <n v="399"/>
    <m/>
  </r>
  <r>
    <s v="040735"/>
    <m/>
    <m/>
    <s v="Calidad"/>
    <n v="227"/>
    <x v="225"/>
    <s v="GUANTE  ESTERIL PEHA- NEON S/LATEX 6 S/POLVO 50 PARES REF 9425452"/>
    <n v="50"/>
    <n v="13"/>
    <n v="117.33333333333333"/>
    <n v="1525.3333333333333"/>
    <n v="58"/>
    <s v=""/>
    <n v="5"/>
    <x v="0"/>
    <n v="0"/>
    <n v="4"/>
    <n v="1"/>
    <n v="0"/>
    <m/>
    <n v="0"/>
    <m/>
    <n v="586.66666666666663"/>
    <n v="4.5284265454482916E-4"/>
    <x v="30"/>
    <m/>
    <m/>
    <n v="0"/>
    <n v="0"/>
    <n v="469.33333333333331"/>
    <n v="117.33333333333333"/>
    <n v="0"/>
    <n v="754"/>
    <m/>
  </r>
  <r>
    <m/>
    <m/>
    <m/>
    <s v="Calidad"/>
    <n v="228"/>
    <x v="226"/>
    <s v="PEHA-ISOPRENE"/>
    <n v="50"/>
    <m/>
    <m/>
    <n v="0"/>
    <n v="59"/>
    <n v="40.89"/>
    <n v="32"/>
    <x v="94"/>
    <n v="0"/>
    <n v="0"/>
    <n v="0"/>
    <n v="0"/>
    <m/>
    <n v="0"/>
    <m/>
    <n v="1308.48"/>
    <n v="1.0100037896911673E-3"/>
    <x v="30"/>
    <s v="NO"/>
    <n v="40.89"/>
    <n v="1308.48"/>
    <n v="0"/>
    <n v="0"/>
    <n v="0"/>
    <n v="0"/>
    <n v="0"/>
    <m/>
  </r>
  <r>
    <s v="040736"/>
    <m/>
    <m/>
    <s v="Calidad"/>
    <n v="229"/>
    <x v="227"/>
    <s v="GUANTE  ESTERIL PEHA- NEON S/LATEX 6,5 S/POLVO 50 PARES REF 9425462"/>
    <n v="50"/>
    <n v="42"/>
    <n v="117.33333333333333"/>
    <n v="7744"/>
    <n v="58"/>
    <s v=""/>
    <n v="12"/>
    <x v="0"/>
    <n v="1"/>
    <n v="10"/>
    <n v="1"/>
    <n v="24"/>
    <n v="7"/>
    <n v="5"/>
    <m/>
    <n v="1408"/>
    <n v="1.0868223709075901E-3"/>
    <x v="30"/>
    <m/>
    <m/>
    <n v="0"/>
    <n v="117.33333333333333"/>
    <n v="1173.3333333333333"/>
    <n v="117.33333333333333"/>
    <n v="2816"/>
    <n v="2436"/>
    <m/>
  </r>
  <r>
    <m/>
    <m/>
    <m/>
    <s v="Calidad"/>
    <n v="230"/>
    <x v="228"/>
    <s v="PEHA-ISOPRENE"/>
    <n v="50"/>
    <m/>
    <m/>
    <n v="0"/>
    <n v="59"/>
    <n v="40.89"/>
    <n v="134"/>
    <x v="95"/>
    <n v="0"/>
    <n v="0"/>
    <n v="0"/>
    <n v="0"/>
    <m/>
    <n v="0"/>
    <m/>
    <n v="5479.26"/>
    <n v="4.2293908693317632E-3"/>
    <x v="30"/>
    <s v="NO"/>
    <n v="40.89"/>
    <n v="5479.26"/>
    <n v="0"/>
    <n v="0"/>
    <n v="0"/>
    <n v="0"/>
    <n v="0"/>
    <m/>
  </r>
  <r>
    <s v="040737"/>
    <m/>
    <m/>
    <s v="Calidad"/>
    <n v="231"/>
    <x v="229"/>
    <s v="GUANTE  ESTERIL PEHA- NEON S/LATEX 7 S/POLVO 50 PARES REF 9425472"/>
    <n v="50"/>
    <n v="36"/>
    <n v="117.33333333333333"/>
    <n v="6336"/>
    <n v="58"/>
    <s v=""/>
    <n v="19"/>
    <x v="0"/>
    <n v="2"/>
    <n v="16"/>
    <n v="1"/>
    <n v="18"/>
    <n v="9"/>
    <n v="0"/>
    <m/>
    <n v="2229.333333333333"/>
    <n v="1.7208020872703507E-3"/>
    <x v="30"/>
    <m/>
    <m/>
    <n v="0"/>
    <n v="234.66666666666666"/>
    <n v="1877.3333333333333"/>
    <n v="117.33333333333333"/>
    <n v="2112"/>
    <n v="2088"/>
    <m/>
  </r>
  <r>
    <m/>
    <m/>
    <m/>
    <s v="Calidad"/>
    <n v="232"/>
    <x v="230"/>
    <s v="PEHA-ISOPRENE"/>
    <n v="50"/>
    <m/>
    <m/>
    <n v="0"/>
    <n v="59"/>
    <n v="40.89"/>
    <n v="80"/>
    <x v="14"/>
    <n v="0"/>
    <n v="0"/>
    <n v="0"/>
    <n v="0"/>
    <m/>
    <n v="0"/>
    <m/>
    <n v="3271.2"/>
    <n v="2.5250094742279182E-3"/>
    <x v="30"/>
    <s v="NO"/>
    <n v="40.89"/>
    <n v="3271.2"/>
    <n v="0"/>
    <n v="0"/>
    <n v="0"/>
    <n v="0"/>
    <n v="0"/>
    <m/>
  </r>
  <r>
    <s v="040723"/>
    <m/>
    <m/>
    <s v="Calidad"/>
    <n v="233"/>
    <x v="231"/>
    <s v="GUANTE  ESTERIL PEHA- NEON S/LATEX 7,5 S/POLVO 50 PARES REF 9425482"/>
    <n v="50"/>
    <n v="40"/>
    <n v="117.33333333333333"/>
    <n v="6336"/>
    <n v="58"/>
    <s v=""/>
    <n v="19"/>
    <x v="0"/>
    <n v="2"/>
    <n v="16"/>
    <n v="1"/>
    <n v="14"/>
    <n v="5"/>
    <n v="0"/>
    <n v="2"/>
    <n v="2229.333333333333"/>
    <n v="1.7208020872703507E-3"/>
    <x v="30"/>
    <m/>
    <m/>
    <n v="0"/>
    <n v="234.66666666666666"/>
    <n v="1877.3333333333333"/>
    <n v="117.33333333333333"/>
    <n v="1642.6666666666665"/>
    <n v="2320"/>
    <m/>
  </r>
  <r>
    <m/>
    <m/>
    <m/>
    <s v="Calidad"/>
    <n v="234"/>
    <x v="232"/>
    <s v="PEHA-ISOPRENE"/>
    <n v="50"/>
    <m/>
    <m/>
    <n v="0"/>
    <n v="59"/>
    <n v="40.89"/>
    <n v="94"/>
    <x v="96"/>
    <n v="0"/>
    <n v="0"/>
    <n v="0"/>
    <n v="0"/>
    <m/>
    <n v="0"/>
    <m/>
    <n v="3843.66"/>
    <n v="2.9668861322178037E-3"/>
    <x v="30"/>
    <s v="NO"/>
    <n v="40.89"/>
    <n v="3843.66"/>
    <n v="0"/>
    <n v="0"/>
    <n v="0"/>
    <n v="0"/>
    <n v="0"/>
    <m/>
  </r>
  <r>
    <s v="040738"/>
    <m/>
    <m/>
    <s v="Calidad"/>
    <n v="235"/>
    <x v="233"/>
    <s v="GUANTE  ESTERIL PEHA- NEON S/LATEX 8 S/POLVO 50 PARES REF 9425492"/>
    <n v="50"/>
    <n v="14"/>
    <n v="117.33333333333333"/>
    <n v="3285.333333333333"/>
    <n v="58"/>
    <s v=""/>
    <n v="9"/>
    <x v="0"/>
    <n v="1"/>
    <n v="8"/>
    <n v="0"/>
    <n v="14"/>
    <n v="7"/>
    <n v="0"/>
    <m/>
    <n v="1056"/>
    <n v="8.1511677818069258E-4"/>
    <x v="30"/>
    <m/>
    <m/>
    <n v="0"/>
    <n v="117.33333333333333"/>
    <n v="938.66666666666663"/>
    <n v="0"/>
    <n v="1642.6666666666665"/>
    <n v="812"/>
    <m/>
  </r>
  <r>
    <m/>
    <m/>
    <m/>
    <s v="Calidad"/>
    <n v="236"/>
    <x v="234"/>
    <s v="PEHA-ISOPRENE"/>
    <n v="50"/>
    <m/>
    <m/>
    <n v="0"/>
    <n v="59"/>
    <n v="40.89"/>
    <n v="24"/>
    <x v="33"/>
    <n v="0"/>
    <n v="0"/>
    <n v="0"/>
    <n v="0"/>
    <m/>
    <n v="0"/>
    <m/>
    <n v="981.36"/>
    <n v="7.5750284226837545E-4"/>
    <x v="30"/>
    <s v="NO"/>
    <n v="40.89"/>
    <n v="981.36"/>
    <n v="0"/>
    <n v="0"/>
    <n v="0"/>
    <n v="0"/>
    <n v="0"/>
    <m/>
  </r>
  <r>
    <s v="040739"/>
    <m/>
    <m/>
    <s v="Calidad"/>
    <n v="237"/>
    <x v="235"/>
    <s v="GUANTE  ESTERIL PEHA- NEON S/LATEX 8,5 S/POLVO 50 PARES REF 9425502"/>
    <n v="50"/>
    <n v="3"/>
    <n v="117.33333333333333"/>
    <n v="586.66666666666663"/>
    <n v="58"/>
    <s v=""/>
    <n v="3"/>
    <x v="0"/>
    <n v="1"/>
    <n v="2"/>
    <n v="0"/>
    <n v="2"/>
    <n v="1"/>
    <n v="0"/>
    <m/>
    <n v="352"/>
    <n v="2.7170559272689753E-4"/>
    <x v="30"/>
    <m/>
    <m/>
    <n v="0"/>
    <n v="117.33333333333333"/>
    <n v="234.66666666666666"/>
    <n v="0"/>
    <n v="234.66666666666666"/>
    <n v="174"/>
    <m/>
  </r>
  <r>
    <m/>
    <m/>
    <m/>
    <s v="Calidad"/>
    <n v="238"/>
    <x v="236"/>
    <s v="PEHA-ISOPRENE"/>
    <n v="50"/>
    <m/>
    <m/>
    <n v="0"/>
    <n v="59"/>
    <n v="40.89"/>
    <n v="9"/>
    <x v="45"/>
    <n v="0"/>
    <n v="0"/>
    <n v="0"/>
    <n v="0"/>
    <m/>
    <n v="0"/>
    <m/>
    <n v="368.01"/>
    <n v="2.8406356585064079E-4"/>
    <x v="30"/>
    <s v="NO"/>
    <n v="40.89"/>
    <n v="368.01"/>
    <n v="0"/>
    <n v="0"/>
    <n v="0"/>
    <n v="0"/>
    <n v="0"/>
    <m/>
  </r>
  <r>
    <s v="007053"/>
    <m/>
    <m/>
    <s v="Calidad"/>
    <n v="239"/>
    <x v="237"/>
    <s v="GUANTE LATEX SEMPERGUARD AMBIDIESTRO T-L 100 UD"/>
    <n v="100"/>
    <n v="56"/>
    <n v="3.6666666666666665"/>
    <n v="256.66666666666663"/>
    <n v="60"/>
    <s v=""/>
    <n v="0"/>
    <x v="0"/>
    <n v="0"/>
    <n v="0"/>
    <n v="0"/>
    <n v="14"/>
    <n v="5"/>
    <n v="2"/>
    <m/>
    <n v="0"/>
    <n v="0"/>
    <x v="30"/>
    <m/>
    <m/>
    <n v="0"/>
    <n v="0"/>
    <n v="0"/>
    <n v="0"/>
    <n v="51.333333333333329"/>
    <n v="3360"/>
    <m/>
  </r>
  <r>
    <s v="007052"/>
    <s v="  "/>
    <m/>
    <s v="Calidad"/>
    <n v="240"/>
    <x v="238"/>
    <s v="GUANTE LATEX SEMPERGUARD AMBIDIESTRO T-M 100 UD"/>
    <n v="100"/>
    <n v="389"/>
    <n v="3.6666666666666665"/>
    <n v="1536.3333333333333"/>
    <n v="60"/>
    <s v=""/>
    <n v="0"/>
    <x v="0"/>
    <n v="0"/>
    <n v="0"/>
    <n v="0"/>
    <n v="30"/>
    <n v="10"/>
    <n v="5"/>
    <m/>
    <n v="0"/>
    <n v="0"/>
    <x v="30"/>
    <m/>
    <m/>
    <n v="0"/>
    <n v="0"/>
    <n v="0"/>
    <n v="0"/>
    <n v="110"/>
    <n v="23340"/>
    <m/>
  </r>
  <r>
    <s v="007051"/>
    <m/>
    <m/>
    <s v="Calidad"/>
    <n v="241"/>
    <x v="239"/>
    <s v="GUANTE LATEX SEMPERGUARD AMBIDIESTRO T-S 100 UD"/>
    <n v="100"/>
    <n v="739"/>
    <n v="3.6666666666666665"/>
    <n v="3003"/>
    <n v="60"/>
    <s v=""/>
    <n v="126"/>
    <x v="0"/>
    <n v="0"/>
    <n v="0"/>
    <n v="126"/>
    <n v="80"/>
    <n v="10"/>
    <n v="30"/>
    <m/>
    <n v="462"/>
    <n v="3.5661359045405298E-4"/>
    <x v="30"/>
    <m/>
    <m/>
    <n v="0"/>
    <n v="0"/>
    <n v="0"/>
    <n v="462"/>
    <n v="293.33333333333331"/>
    <n v="44340"/>
    <m/>
  </r>
  <r>
    <s v="007056"/>
    <m/>
    <m/>
    <s v="Calidad"/>
    <n v="242"/>
    <x v="240"/>
    <s v="GUANTE LATEX SEMPERGUARD AMBIDIESTRO S/P T-L 100 UD"/>
    <n v="100"/>
    <n v="1155"/>
    <n v="4.4933333333333332"/>
    <n v="5189.8"/>
    <n v="61"/>
    <s v=""/>
    <n v="2758"/>
    <x v="0"/>
    <n v="0"/>
    <n v="0"/>
    <n v="2758"/>
    <n v="0"/>
    <m/>
    <n v="0"/>
    <m/>
    <n v="12392.613333333333"/>
    <n v="9.5657453158198482E-3"/>
    <x v="30"/>
    <m/>
    <m/>
    <n v="0"/>
    <n v="0"/>
    <n v="0"/>
    <n v="12392.613333333333"/>
    <n v="0"/>
    <n v="70455"/>
    <m/>
  </r>
  <r>
    <s v="007055"/>
    <m/>
    <m/>
    <s v="Calidad"/>
    <n v="243"/>
    <x v="241"/>
    <s v="GUANTE LATEX SEMPERGUARD AMBIDIESTRO S/P T-M  100 UD"/>
    <n v="100"/>
    <n v="2373"/>
    <n v="4.4933333333333332"/>
    <n v="10662.68"/>
    <n v="61"/>
    <s v=""/>
    <n v="520"/>
    <x v="0"/>
    <n v="0"/>
    <n v="0"/>
    <n v="520"/>
    <n v="0"/>
    <m/>
    <n v="0"/>
    <m/>
    <n v="2336.5333333333333"/>
    <n v="1.8035487905099061E-3"/>
    <x v="30"/>
    <m/>
    <m/>
    <n v="0"/>
    <n v="0"/>
    <n v="0"/>
    <n v="2336.5333333333333"/>
    <n v="0"/>
    <n v="144753"/>
    <m/>
  </r>
  <r>
    <s v="007054"/>
    <m/>
    <m/>
    <s v="Calidad"/>
    <n v="244"/>
    <x v="242"/>
    <s v="GUANTE LATEX SEMPERGUARD AMBIDIESTRO S/P T-S 100 UD"/>
    <n v="100"/>
    <n v="4499"/>
    <n v="4.4933333333333332"/>
    <n v="20305.373333333333"/>
    <n v="61"/>
    <s v=""/>
    <n v="1500"/>
    <x v="0"/>
    <n v="0"/>
    <n v="0"/>
    <n v="1500"/>
    <n v="20"/>
    <m/>
    <n v="0"/>
    <n v="10"/>
    <n v="6740"/>
    <n v="5.2025445880093443E-3"/>
    <x v="30"/>
    <m/>
    <m/>
    <n v="0"/>
    <n v="0"/>
    <n v="0"/>
    <n v="6740"/>
    <n v="89.86666666666666"/>
    <n v="274439"/>
    <m/>
  </r>
  <r>
    <s v="003522"/>
    <m/>
    <m/>
    <s v="Calidad"/>
    <n v="245"/>
    <x v="243"/>
    <s v="GUANTE NITRILO SEMPERGUARD AMBIDIESTRO S/P  T-L 100 UD"/>
    <n v="100"/>
    <n v="2746"/>
    <n v="6.2133333333333338"/>
    <n v="17248.213333333333"/>
    <n v="62"/>
    <n v="4.2779999999999996"/>
    <n v="3065"/>
    <x v="97"/>
    <n v="915"/>
    <n v="140"/>
    <n v="10"/>
    <n v="30"/>
    <m/>
    <n v="5"/>
    <n v="10"/>
    <n v="19043.866666666669"/>
    <n v="1.4699787160450777E-2"/>
    <x v="30"/>
    <s v="SI"/>
    <n v="3.72"/>
    <n v="12426.666666666668"/>
    <n v="5685.2000000000007"/>
    <n v="869.86666666666679"/>
    <n v="62.13333333333334"/>
    <n v="186.4"/>
    <n v="170252"/>
    <m/>
  </r>
  <r>
    <s v="003521"/>
    <m/>
    <m/>
    <s v="Calidad"/>
    <n v="246"/>
    <x v="244"/>
    <s v="GUANTE NITRILO SEMPERGUARD AMBIDIESTRO S/P  T-M 100 UD"/>
    <n v="100"/>
    <n v="5613"/>
    <n v="6.2133333333333338"/>
    <n v="35186.106666666667"/>
    <n v="62"/>
    <n v="4.2779999999999996"/>
    <n v="4459"/>
    <x v="98"/>
    <n v="1007"/>
    <n v="650"/>
    <n v="2"/>
    <n v="50"/>
    <m/>
    <n v="5"/>
    <n v="20"/>
    <n v="27705.253333333334"/>
    <n v="2.1385432609608485E-2"/>
    <x v="30"/>
    <s v="SI"/>
    <n v="3.72"/>
    <n v="17397.333333333336"/>
    <n v="6256.8266666666668"/>
    <n v="4038.666666666667"/>
    <n v="12.426666666666668"/>
    <n v="310.66666666666669"/>
    <n v="348006"/>
    <m/>
  </r>
  <r>
    <s v="003520"/>
    <m/>
    <m/>
    <s v="Calidad"/>
    <n v="247"/>
    <x v="245"/>
    <s v="GUANTE NITRILO SEMPERGUARD AMBIDIESTRO S/P  T-S 100 UD"/>
    <n v="100"/>
    <n v="3025"/>
    <n v="6.2133333333333338"/>
    <n v="18981.733333333334"/>
    <n v="62"/>
    <n v="4.2779999999999996"/>
    <n v="1887"/>
    <x v="99"/>
    <n v="1720"/>
    <n v="140"/>
    <n v="0"/>
    <n v="30"/>
    <m/>
    <n v="5"/>
    <n v="10"/>
    <n v="11724.560000000001"/>
    <n v="9.0500810348354381E-3"/>
    <x v="30"/>
    <s v="SI"/>
    <n v="3.72"/>
    <n v="167.76000000000002"/>
    <n v="10686.933333333334"/>
    <n v="869.86666666666679"/>
    <n v="0"/>
    <n v="186.4"/>
    <n v="187550"/>
    <m/>
  </r>
  <r>
    <s v="003198"/>
    <m/>
    <m/>
    <s v="Calidad"/>
    <n v="248"/>
    <x v="246"/>
    <s v="GUANTE NITRILO SEMPERGUARD AMBIDIESTRO S/P  T-XL 100 UD"/>
    <n v="100"/>
    <n v="159"/>
    <n v="6.2133333333333338"/>
    <n v="20870.58666666667"/>
    <n v="62"/>
    <n v="4.2779999999999996"/>
    <n v="288"/>
    <x v="100"/>
    <n v="0"/>
    <n v="0"/>
    <n v="0"/>
    <n v="3200"/>
    <n v="1600"/>
    <n v="0"/>
    <m/>
    <n v="1789.44"/>
    <n v="1.3812524313898283E-3"/>
    <x v="30"/>
    <s v="SI"/>
    <n v="3.72"/>
    <n v="1789.44"/>
    <n v="0"/>
    <n v="0"/>
    <n v="0"/>
    <n v="19882.666666666668"/>
    <n v="9858"/>
    <m/>
  </r>
  <r>
    <s v="099522"/>
    <m/>
    <s v="H"/>
    <m/>
    <n v="249"/>
    <x v="247"/>
    <s v="GUANTE POLIETILENO PEHAFOL T 1  100 UD REF 9995222"/>
    <n v="100"/>
    <m/>
    <n v="0.8"/>
    <n v="2560"/>
    <n v="0"/>
    <s v=""/>
    <n v="60"/>
    <x v="0"/>
    <n v="60"/>
    <n v="0"/>
    <n v="0"/>
    <n v="3200"/>
    <m/>
    <n v="0"/>
    <n v="1600"/>
    <n v="48"/>
    <n v="3.7050762644576939E-5"/>
    <x v="30"/>
    <m/>
    <m/>
    <n v="0"/>
    <n v="48"/>
    <n v="0"/>
    <n v="0"/>
    <n v="2560"/>
    <n v="0"/>
    <m/>
  </r>
  <r>
    <s v="099521"/>
    <m/>
    <s v="H"/>
    <m/>
    <n v="250"/>
    <x v="248"/>
    <s v="GUANTE POLIETILENO PEHAFOL T 2  100 UD REF 9995213"/>
    <n v="100"/>
    <m/>
    <n v="0.8"/>
    <n v="0"/>
    <n v="0"/>
    <s v=""/>
    <n v="70"/>
    <x v="0"/>
    <n v="60"/>
    <n v="0"/>
    <n v="10"/>
    <n v="0"/>
    <m/>
    <n v="0"/>
    <m/>
    <n v="56"/>
    <n v="4.3225889752006427E-5"/>
    <x v="30"/>
    <m/>
    <m/>
    <n v="0"/>
    <n v="48"/>
    <n v="0"/>
    <n v="8"/>
    <n v="0"/>
    <n v="0"/>
    <m/>
  </r>
  <r>
    <m/>
    <m/>
    <s v="H"/>
    <s v="Calidad"/>
    <n v="251"/>
    <x v="249"/>
    <m/>
    <n v="100"/>
    <n v="20"/>
    <n v="2.29"/>
    <n v="45.8"/>
    <n v="63"/>
    <n v="4"/>
    <n v="40"/>
    <x v="0"/>
    <n v="30"/>
    <n v="0"/>
    <n v="10"/>
    <n v="0"/>
    <m/>
    <n v="0"/>
    <m/>
    <n v="91.6"/>
    <n v="7.0705205380067643E-5"/>
    <x v="30"/>
    <s v="NO"/>
    <n v="4"/>
    <n v="0"/>
    <n v="68.7"/>
    <n v="0"/>
    <n v="22.9"/>
    <n v="0"/>
    <n v="1260"/>
    <m/>
  </r>
  <r>
    <m/>
    <m/>
    <s v="H"/>
    <s v="Calidad"/>
    <n v="252"/>
    <x v="250"/>
    <m/>
    <n v="100"/>
    <n v="40"/>
    <n v="2.29"/>
    <n v="91.6"/>
    <n v="63"/>
    <n v="4"/>
    <n v="90"/>
    <x v="0"/>
    <n v="50"/>
    <n v="0"/>
    <n v="40"/>
    <n v="0"/>
    <m/>
    <n v="0"/>
    <m/>
    <n v="206.1"/>
    <n v="1.590867121051522E-4"/>
    <x v="30"/>
    <s v="NO"/>
    <n v="4"/>
    <n v="0"/>
    <n v="114.5"/>
    <n v="0"/>
    <n v="91.6"/>
    <n v="0"/>
    <n v="2520"/>
    <m/>
  </r>
  <r>
    <m/>
    <m/>
    <s v="H"/>
    <s v="Calidad"/>
    <n v="253"/>
    <x v="251"/>
    <m/>
    <n v="100"/>
    <n v="4"/>
    <n v="2.29"/>
    <n v="9.16"/>
    <n v="63"/>
    <n v="4"/>
    <n v="44"/>
    <x v="0"/>
    <n v="40"/>
    <n v="0"/>
    <n v="4"/>
    <n v="0"/>
    <m/>
    <n v="0"/>
    <m/>
    <n v="100.76"/>
    <n v="7.7775725918074424E-5"/>
    <x v="30"/>
    <s v="NO"/>
    <n v="4"/>
    <n v="0"/>
    <n v="91.6"/>
    <n v="0"/>
    <n v="9.16"/>
    <n v="0"/>
    <n v="252"/>
    <m/>
  </r>
  <r>
    <s v="003334"/>
    <m/>
    <m/>
    <s v="Calidad"/>
    <n v="254"/>
    <x v="252"/>
    <s v="MICROESPONJA OFTALMOLOGICA ALCON  REF:8065100002 CAJA 25 SOBRES"/>
    <n v="25"/>
    <n v="40"/>
    <n v="53.64"/>
    <n v="2145.6"/>
    <n v="64"/>
    <s v=""/>
    <n v="41"/>
    <x v="45"/>
    <n v="32"/>
    <n v="0"/>
    <n v="0"/>
    <n v="0"/>
    <m/>
    <n v="0"/>
    <m/>
    <n v="2199.2400000000002"/>
    <n v="1.6975733174679039E-3"/>
    <x v="31"/>
    <m/>
    <m/>
    <n v="482.76"/>
    <n v="1716.48"/>
    <n v="0"/>
    <n v="0"/>
    <n v="0"/>
    <n v="2560"/>
    <m/>
  </r>
  <r>
    <s v="486886"/>
    <m/>
    <m/>
    <s v="Calidad"/>
    <n v="255"/>
    <x v="253"/>
    <s v="NORMLGEL 15 G 5 UDS"/>
    <n v="5"/>
    <n v="143"/>
    <n v="17.053333333333331"/>
    <n v="2438.6266666666666"/>
    <n v="65"/>
    <s v=""/>
    <n v="20"/>
    <x v="0"/>
    <n v="0"/>
    <n v="0"/>
    <n v="20"/>
    <n v="0"/>
    <m/>
    <n v="0"/>
    <m/>
    <n v="341.06666666666661"/>
    <n v="2.6326625234674383E-4"/>
    <x v="32"/>
    <m/>
    <m/>
    <n v="0"/>
    <n v="0"/>
    <n v="0"/>
    <n v="341.06666666666661"/>
    <n v="0"/>
    <n v="9295"/>
    <m/>
  </r>
  <r>
    <s v="483925"/>
    <m/>
    <m/>
    <s v="Calidad"/>
    <n v="256"/>
    <x v="254"/>
    <s v="COMFEEL PURILON GEL 15 G 5 UD"/>
    <n v="5"/>
    <n v="103"/>
    <n v="13.28"/>
    <n v="1367.84"/>
    <n v="66"/>
    <s v=""/>
    <n v="40"/>
    <x v="0"/>
    <n v="0"/>
    <n v="0"/>
    <n v="40"/>
    <n v="0"/>
    <m/>
    <n v="0"/>
    <m/>
    <n v="531.19999999999993"/>
    <n v="4.1002843993331802E-4"/>
    <x v="32"/>
    <m/>
    <m/>
    <n v="0"/>
    <n v="0"/>
    <n v="0"/>
    <n v="531.19999999999993"/>
    <n v="0"/>
    <n v="6798"/>
    <m/>
  </r>
  <r>
    <s v="002584"/>
    <m/>
    <m/>
    <m/>
    <n v="257"/>
    <x v="255"/>
    <s v="HISOPO MEDIO DE CULTIVO 1 UD"/>
    <n v="1"/>
    <n v="552"/>
    <n v="0.29333333333333333"/>
    <n v="173.65333333333334"/>
    <n v="0"/>
    <s v=""/>
    <n v="0"/>
    <x v="101"/>
    <s v="Excluir Labor"/>
    <n v="0"/>
    <n v="0"/>
    <n v="40"/>
    <m/>
    <n v="10"/>
    <n v="10"/>
    <n v="0"/>
    <n v="0"/>
    <x v="0"/>
    <m/>
    <m/>
    <s v="n/a"/>
    <s v="n/a"/>
    <n v="0"/>
    <n v="0"/>
    <n v="11.733333333333334"/>
    <n v="0"/>
    <m/>
  </r>
  <r>
    <s v="004010"/>
    <m/>
    <m/>
    <s v="Calidad"/>
    <n v="258"/>
    <x v="256"/>
    <s v="INMOVILIZADOR HOMBRO SLING T-M 1 UD"/>
    <n v="1"/>
    <n v="4801"/>
    <n v="6.4"/>
    <n v="31904"/>
    <n v="67"/>
    <s v=""/>
    <n v="123"/>
    <x v="0"/>
    <n v="0"/>
    <n v="0"/>
    <n v="123"/>
    <n v="184"/>
    <n v="2"/>
    <n v="50"/>
    <n v="40"/>
    <n v="787.2"/>
    <n v="6.0763250737106182E-4"/>
    <x v="16"/>
    <m/>
    <m/>
    <n v="0"/>
    <n v="0"/>
    <n v="0"/>
    <n v="787.2"/>
    <n v="1177.6000000000001"/>
    <n v="321667"/>
    <m/>
  </r>
  <r>
    <s v="020203"/>
    <m/>
    <m/>
    <s v="Calidad"/>
    <n v="259"/>
    <x v="257"/>
    <s v="INMOVILIZADOR HOMBRO SLING T-L 1 UD"/>
    <n v="1"/>
    <n v="1284"/>
    <n v="6.8666666666666671"/>
    <n v="9091.4666666666672"/>
    <n v="67"/>
    <s v=""/>
    <n v="113"/>
    <x v="45"/>
    <n v="0"/>
    <n v="0"/>
    <n v="104"/>
    <n v="40"/>
    <m/>
    <n v="20"/>
    <m/>
    <n v="775.93333333333339"/>
    <n v="5.9893587002809859E-4"/>
    <x v="16"/>
    <m/>
    <m/>
    <n v="61.800000000000004"/>
    <n v="0"/>
    <n v="0"/>
    <n v="714.13333333333344"/>
    <n v="274.66666666666669"/>
    <n v="86028"/>
    <m/>
  </r>
  <r>
    <m/>
    <m/>
    <s v="H"/>
    <m/>
    <n v="260"/>
    <x v="258"/>
    <s v="DESPRO SCRUB "/>
    <n v="1"/>
    <m/>
    <m/>
    <n v="0"/>
    <m/>
    <n v="8.6199999999999992"/>
    <n v="91"/>
    <x v="0"/>
    <n v="0"/>
    <m/>
    <n v="91"/>
    <n v="0"/>
    <m/>
    <n v="0"/>
    <m/>
    <n v="784.42"/>
    <n v="6.0548665070123001E-4"/>
    <x v="15"/>
    <s v="NO"/>
    <n v="8.6199999999999992"/>
    <n v="0"/>
    <n v="0"/>
    <n v="0"/>
    <n v="784.42"/>
    <n v="0"/>
    <n v="0"/>
    <m/>
  </r>
  <r>
    <s v="380865"/>
    <m/>
    <m/>
    <s v="Calidad"/>
    <n v="261"/>
    <x v="259"/>
    <s v="GERMISDIN JABON LIQUIDO 1000 ML"/>
    <n v="1"/>
    <n v="1235"/>
    <n v="7.818666666666668"/>
    <n v="10156.448000000002"/>
    <n v="68"/>
    <s v=""/>
    <n v="6"/>
    <x v="0"/>
    <n v="0"/>
    <n v="0"/>
    <n v="6"/>
    <n v="64"/>
    <n v="12"/>
    <n v="20"/>
    <m/>
    <n v="46.912000000000006"/>
    <n v="3.6210945357966531E-5"/>
    <x v="15"/>
    <m/>
    <m/>
    <n v="0"/>
    <n v="0"/>
    <n v="0"/>
    <n v="46.912000000000006"/>
    <n v="500.39466666666675"/>
    <n v="83980"/>
    <m/>
  </r>
  <r>
    <m/>
    <m/>
    <m/>
    <s v="Calidad"/>
    <n v="262"/>
    <x v="260"/>
    <s v="JERINGA 1ML INSULINA C/AGUJA SEG. MONOJECT REF:8881511110 CAJA 100 UD"/>
    <n v="100"/>
    <m/>
    <n v="15.47"/>
    <n v="0"/>
    <n v="69"/>
    <s v=""/>
    <n v="16"/>
    <x v="7"/>
    <n v="0"/>
    <n v="3"/>
    <n v="3"/>
    <n v="0"/>
    <m/>
    <n v="0"/>
    <m/>
    <n v="247.52"/>
    <n v="1.910584327038684E-4"/>
    <x v="33"/>
    <m/>
    <m/>
    <n v="154.70000000000002"/>
    <n v="0"/>
    <n v="46.410000000000004"/>
    <n v="46.410000000000004"/>
    <n v="0"/>
    <n v="0"/>
    <m/>
  </r>
  <r>
    <m/>
    <m/>
    <s v="H"/>
    <m/>
    <n v="504"/>
    <x v="261"/>
    <s v="(tipo BD)"/>
    <n v="100"/>
    <n v="17"/>
    <m/>
    <n v="331.5"/>
    <n v="69"/>
    <n v="19.5"/>
    <n v="10"/>
    <x v="0"/>
    <n v="0"/>
    <n v="10"/>
    <n v="0"/>
    <n v="0"/>
    <m/>
    <n v="0"/>
    <m/>
    <n v="195"/>
    <n v="1.505187232435938E-4"/>
    <x v="33"/>
    <s v="NO"/>
    <n v="19.5"/>
    <n v="0"/>
    <n v="0"/>
    <n v="195"/>
    <n v="0"/>
    <n v="0"/>
    <n v="1173"/>
    <m/>
  </r>
  <r>
    <s v="050099"/>
    <m/>
    <m/>
    <s v="Calidad"/>
    <n v="263"/>
    <x v="262"/>
    <s v="JERINGA 1 ML CONO CONCENTRICO PLASTIPAK 3 PZAS C/100 UD REF 300013"/>
    <n v="100"/>
    <n v="14"/>
    <n v="8.2666666666666675"/>
    <n v="132.26666666666668"/>
    <n v="70"/>
    <s v=""/>
    <n v="50"/>
    <x v="0"/>
    <n v="5"/>
    <n v="0"/>
    <n v="45"/>
    <n v="2"/>
    <m/>
    <n v="1"/>
    <m/>
    <n v="413.33333333333337"/>
    <n v="3.19048233883857E-4"/>
    <x v="33"/>
    <m/>
    <m/>
    <n v="0"/>
    <n v="41.333333333333336"/>
    <n v="0"/>
    <n v="372.00000000000006"/>
    <n v="16.533333333333335"/>
    <n v="980"/>
    <m/>
  </r>
  <r>
    <s v="461610"/>
    <m/>
    <m/>
    <s v="Calidad"/>
    <n v="264"/>
    <x v="263"/>
    <s v="JERINGA OMNIFIX 3 CUERPOS 10 ML 100 UD"/>
    <n v="100"/>
    <n v="208"/>
    <n v="8.7466666666666661"/>
    <n v="2186.6666666666665"/>
    <n v="70"/>
    <s v=""/>
    <n v="350"/>
    <x v="102"/>
    <n v="115"/>
    <n v="110"/>
    <n v="33"/>
    <n v="42"/>
    <n v="5"/>
    <n v="10"/>
    <n v="6"/>
    <n v="3061.333333333333"/>
    <n v="2.3630153064430177E-3"/>
    <x v="33"/>
    <m/>
    <m/>
    <n v="804.69333333333327"/>
    <n v="1005.8666666666666"/>
    <n v="962.13333333333333"/>
    <n v="288.64"/>
    <n v="367.35999999999996"/>
    <n v="14560"/>
    <m/>
  </r>
  <r>
    <s v="002994"/>
    <m/>
    <m/>
    <s v="Calidad"/>
    <n v="265"/>
    <x v="264"/>
    <s v="JERINGA 2/3 ML KRAPE CONO CONCENTRICO 3 PZAS CAJA 100 UD"/>
    <n v="100"/>
    <n v="801"/>
    <n v="3.3333333333333335"/>
    <n v="2743.3333333333335"/>
    <n v="70"/>
    <s v=""/>
    <n v="540"/>
    <x v="27"/>
    <n v="300"/>
    <n v="164"/>
    <n v="32"/>
    <n v="22"/>
    <n v="1"/>
    <n v="10"/>
    <m/>
    <n v="1800"/>
    <n v="1.389403599171635E-3"/>
    <x v="33"/>
    <m/>
    <m/>
    <n v="146.66666666666669"/>
    <n v="1000"/>
    <n v="546.66666666666674"/>
    <n v="106.66666666666667"/>
    <n v="73.333333333333343"/>
    <n v="56070"/>
    <m/>
  </r>
  <r>
    <s v="050087"/>
    <m/>
    <m/>
    <s v="Calidad"/>
    <n v="266"/>
    <x v="265"/>
    <s v="JERINGA OMNIFIX 3 CUERPOS 20 ML 100 UD"/>
    <n v="100"/>
    <n v="68"/>
    <n v="17"/>
    <n v="1462"/>
    <n v="70"/>
    <s v=""/>
    <n v="160"/>
    <x v="103"/>
    <n v="45"/>
    <n v="22"/>
    <n v="10"/>
    <n v="18"/>
    <n v="3"/>
    <n v="5"/>
    <n v="1"/>
    <n v="2720"/>
    <n v="2.0995432165260264E-3"/>
    <x v="33"/>
    <m/>
    <m/>
    <n v="1411"/>
    <n v="765"/>
    <n v="374"/>
    <n v="170"/>
    <n v="306"/>
    <n v="4760"/>
    <m/>
  </r>
  <r>
    <s v="002944"/>
    <m/>
    <m/>
    <s v="Calidad"/>
    <n v="267"/>
    <x v="266"/>
    <s v="JERINGA 5 ML KRAPE CONO CONCENTRICO 3 PZAS CAJA 100 UD"/>
    <n v="100"/>
    <n v="989"/>
    <n v="3.6666666666666665"/>
    <n v="3736.333333333333"/>
    <n v="70"/>
    <s v=""/>
    <n v="370"/>
    <x v="104"/>
    <n v="184"/>
    <n v="0"/>
    <n v="50"/>
    <n v="30"/>
    <n v="5"/>
    <n v="10"/>
    <m/>
    <n v="1356.6666666666665"/>
    <n v="1.0471986386349174E-3"/>
    <x v="33"/>
    <m/>
    <m/>
    <n v="498.66666666666663"/>
    <n v="674.66666666666663"/>
    <n v="0"/>
    <n v="183.33333333333331"/>
    <n v="110"/>
    <n v="69230"/>
    <m/>
  </r>
  <r>
    <s v="461605"/>
    <m/>
    <m/>
    <s v="Calidad"/>
    <n v="268"/>
    <x v="267"/>
    <s v="JERINGA OMNIFIX 3 CUERPOS 5 ML 100 UD"/>
    <n v="100"/>
    <n v="202"/>
    <n v="6.2266666666666666"/>
    <n v="1382.32"/>
    <n v="70"/>
    <s v=""/>
    <n v="180"/>
    <x v="0"/>
    <n v="0"/>
    <n v="180"/>
    <n v="0"/>
    <n v="20"/>
    <m/>
    <n v="5"/>
    <n v="5"/>
    <n v="1120.8"/>
    <n v="8.6513530775087139E-4"/>
    <x v="33"/>
    <m/>
    <m/>
    <n v="0"/>
    <n v="0"/>
    <n v="1120.8"/>
    <n v="0"/>
    <n v="124.53333333333333"/>
    <n v="14140"/>
    <m/>
  </r>
  <r>
    <m/>
    <m/>
    <s v="H"/>
    <s v="Calidad"/>
    <n v="269"/>
    <x v="268"/>
    <m/>
    <n v="100"/>
    <m/>
    <m/>
    <n v="0"/>
    <n v="70"/>
    <n v="6.9689999999999994"/>
    <n v="1"/>
    <x v="0"/>
    <n v="1"/>
    <n v="0"/>
    <n v="0"/>
    <n v="0"/>
    <m/>
    <n v="0"/>
    <m/>
    <n v="6.9689999999999994"/>
    <n v="5.3793076014595131E-6"/>
    <x v="33"/>
    <s v="SI"/>
    <n v="6.06"/>
    <n v="0"/>
    <n v="6.9689999999999994"/>
    <n v="0"/>
    <n v="0"/>
    <n v="0"/>
    <n v="0"/>
    <m/>
  </r>
  <r>
    <m/>
    <m/>
    <s v="H"/>
    <s v="Calidad"/>
    <n v="270"/>
    <x v="269"/>
    <m/>
    <n v="25"/>
    <m/>
    <m/>
    <n v="0"/>
    <n v="70"/>
    <n v="13.799999999999999"/>
    <n v="238"/>
    <x v="105"/>
    <n v="160"/>
    <n v="0"/>
    <n v="0"/>
    <n v="0"/>
    <m/>
    <n v="0"/>
    <m/>
    <n v="3284.3999999999996"/>
    <n v="2.5351984339551767E-3"/>
    <x v="33"/>
    <s v="SI"/>
    <n v="12"/>
    <n v="1076.3999999999999"/>
    <n v="2208"/>
    <n v="0"/>
    <n v="0"/>
    <n v="0"/>
    <n v="0"/>
    <m/>
  </r>
  <r>
    <m/>
    <m/>
    <s v="H"/>
    <s v="Calidad"/>
    <n v="271"/>
    <x v="270"/>
    <m/>
    <n v="25"/>
    <m/>
    <m/>
    <n v="0"/>
    <n v="70"/>
    <n v="13.799999999999999"/>
    <n v="155"/>
    <x v="105"/>
    <n v="77"/>
    <n v="0"/>
    <n v="0"/>
    <n v="0"/>
    <m/>
    <n v="0"/>
    <m/>
    <n v="2139"/>
    <n v="1.6510746103489597E-3"/>
    <x v="33"/>
    <s v="SI"/>
    <n v="12"/>
    <n v="1076.3999999999999"/>
    <n v="1062.5999999999999"/>
    <n v="0"/>
    <n v="0"/>
    <n v="0"/>
    <n v="0"/>
    <m/>
  </r>
  <r>
    <s v="003338"/>
    <m/>
    <m/>
    <s v="Calidad"/>
    <n v="272"/>
    <x v="271"/>
    <s v="JERINGA 50ML CONO CATETER ALIMENTACION PLASTIPAK 3 PZAS  REF: 300867 1 UD"/>
    <n v="1"/>
    <n v="449"/>
    <n v="0.54666666666666663"/>
    <n v="245.45333333333332"/>
    <n v="70"/>
    <s v=""/>
    <n v="1259"/>
    <x v="106"/>
    <n v="198"/>
    <n v="30"/>
    <n v="6"/>
    <n v="0"/>
    <m/>
    <n v="0"/>
    <m/>
    <n v="688.25333333333333"/>
    <n v="5.312564769306713E-4"/>
    <x v="33"/>
    <m/>
    <m/>
    <n v="560.33333333333326"/>
    <n v="108.24"/>
    <n v="16.399999999999999"/>
    <n v="3.28"/>
    <n v="0"/>
    <n v="31430"/>
    <m/>
  </r>
  <r>
    <m/>
    <m/>
    <s v="H"/>
    <s v="Calidad"/>
    <n v="273"/>
    <x v="272"/>
    <m/>
    <n v="500"/>
    <m/>
    <m/>
    <n v="0"/>
    <n v="71"/>
    <n v="160"/>
    <n v="2"/>
    <x v="73"/>
    <n v="1"/>
    <n v="0"/>
    <m/>
    <n v="0"/>
    <m/>
    <n v="0"/>
    <m/>
    <n v="320"/>
    <n v="2.4700508429717955E-4"/>
    <x v="33"/>
    <s v="NO"/>
    <n v="160"/>
    <n v="160"/>
    <n v="160"/>
    <n v="0"/>
    <n v="0"/>
    <n v="0"/>
    <n v="0"/>
    <m/>
  </r>
  <r>
    <m/>
    <m/>
    <s v="H"/>
    <s v="Calidad"/>
    <n v="274"/>
    <x v="273"/>
    <s v="JERINGA GASOMETRIA CON HEPARINA AGUJA SEGURIDAD 23G "/>
    <n v="100"/>
    <s v="1????"/>
    <n v="104"/>
    <s v="Revisar"/>
    <n v="72"/>
    <s v=""/>
    <n v="4"/>
    <x v="30"/>
    <n v="1"/>
    <n v="1"/>
    <n v="0"/>
    <n v="0"/>
    <m/>
    <n v="0"/>
    <m/>
    <n v="416"/>
    <n v="3.2110660958633344E-4"/>
    <x v="33"/>
    <m/>
    <m/>
    <n v="208"/>
    <n v="104"/>
    <n v="104"/>
    <n v="0"/>
    <n v="0"/>
    <s v="n/a"/>
    <m/>
  </r>
  <r>
    <s v="097760"/>
    <m/>
    <m/>
    <m/>
    <n v="275"/>
    <x v="274"/>
    <s v="VENDA ESPUMA LEUKOTAPEFOAM 30 x 20 10 UD"/>
    <n v="10"/>
    <n v="52"/>
    <n v="14"/>
    <n v="728"/>
    <n v="0"/>
    <s v=""/>
    <n v="0"/>
    <x v="0"/>
    <n v="0"/>
    <n v="0"/>
    <n v="0"/>
    <n v="0"/>
    <m/>
    <n v="0"/>
    <m/>
    <n v="0"/>
    <n v="0"/>
    <x v="34"/>
    <m/>
    <m/>
    <n v="0"/>
    <n v="0"/>
    <n v="0"/>
    <n v="0"/>
    <n v="0"/>
    <n v="0"/>
    <m/>
  </r>
  <r>
    <s v="037194"/>
    <m/>
    <m/>
    <s v="Calidad"/>
    <n v="276"/>
    <x v="275"/>
    <s v="LANCETAS MENALANCET PRO 23 G C/200 UD REF 42122"/>
    <n v="200"/>
    <n v="38"/>
    <n v="20"/>
    <n v="760"/>
    <n v="73"/>
    <s v=""/>
    <n v="37.049999999999997"/>
    <x v="107"/>
    <n v="9"/>
    <n v="10"/>
    <n v="2"/>
    <n v="0"/>
    <m/>
    <n v="0"/>
    <m/>
    <n v="741"/>
    <n v="5.7197114832565645E-4"/>
    <x v="35"/>
    <m/>
    <m/>
    <n v="321"/>
    <n v="180"/>
    <n v="200"/>
    <n v="40"/>
    <n v="0"/>
    <n v="2774"/>
    <m/>
  </r>
  <r>
    <s v="000229"/>
    <m/>
    <m/>
    <m/>
    <n v="277"/>
    <x v="276"/>
    <s v="LENTE DE AUMENTO IRROMPIBLE CON MANGO 1 UD"/>
    <n v="1"/>
    <n v="2"/>
    <n v="1.7733333333333334"/>
    <n v="3.5466666666666669"/>
    <n v="0"/>
    <s v=""/>
    <n v="0"/>
    <x v="0"/>
    <n v="0"/>
    <n v="0"/>
    <n v="0"/>
    <n v="0"/>
    <m/>
    <n v="0"/>
    <m/>
    <n v="0"/>
    <n v="0"/>
    <x v="36"/>
    <m/>
    <m/>
    <n v="0"/>
    <n v="0"/>
    <n v="0"/>
    <n v="0"/>
    <n v="0"/>
    <n v="0"/>
    <m/>
  </r>
  <r>
    <s v="003276"/>
    <m/>
    <m/>
    <m/>
    <n v="278"/>
    <x v="277"/>
    <s v="LENTILLAS BIOFINITY HIDROGEL SILICONA RADIO 8,7  PACK 3 UDS"/>
    <n v="3"/>
    <n v="21"/>
    <n v="13.56"/>
    <n v="284.76"/>
    <n v="0"/>
    <s v=""/>
    <n v="90"/>
    <x v="0"/>
    <n v="90"/>
    <n v="0"/>
    <n v="0"/>
    <n v="0"/>
    <m/>
    <n v="0"/>
    <m/>
    <n v="1220.4000000000001"/>
    <n v="9.4201564023836865E-4"/>
    <x v="36"/>
    <m/>
    <m/>
    <n v="0"/>
    <n v="1220.4000000000001"/>
    <n v="0"/>
    <n v="0"/>
    <n v="0"/>
    <n v="0"/>
    <m/>
  </r>
  <r>
    <s v="003339"/>
    <m/>
    <m/>
    <m/>
    <n v="279"/>
    <x v="278"/>
    <s v="LENTILLAS  PROCLEAR COMPATIBLE RADIO 8.6  PACK 3 UDS"/>
    <n v="3"/>
    <n v="13"/>
    <n v="12.04"/>
    <n v="156.51999999999998"/>
    <n v="0"/>
    <s v=""/>
    <n v="0"/>
    <x v="0"/>
    <n v="0"/>
    <n v="0"/>
    <n v="0"/>
    <n v="0"/>
    <m/>
    <n v="0"/>
    <m/>
    <n v="0"/>
    <n v="0"/>
    <x v="36"/>
    <m/>
    <m/>
    <n v="0"/>
    <n v="0"/>
    <n v="0"/>
    <n v="0"/>
    <n v="0"/>
    <n v="0"/>
    <m/>
  </r>
  <r>
    <s v="003340"/>
    <m/>
    <m/>
    <m/>
    <n v="280"/>
    <x v="279"/>
    <s v="LENTILLA PC CONVENCIONAL RADIO 8.2"/>
    <n v="1"/>
    <m/>
    <m/>
    <s v="SIN PRECIO MAXIMO"/>
    <n v="0"/>
    <s v=""/>
    <n v="0"/>
    <x v="0"/>
    <n v="0"/>
    <n v="0"/>
    <n v="0"/>
    <n v="0"/>
    <m/>
    <n v="0"/>
    <m/>
    <s v="SIN PRECIO MAXIMO"/>
    <s v="n/a"/>
    <x v="36"/>
    <m/>
    <m/>
    <s v="n/d"/>
    <s v="n/d"/>
    <s v="n/d"/>
    <s v="n/d"/>
    <s v="n/d"/>
    <n v="0"/>
    <m/>
  </r>
  <r>
    <s v="003341"/>
    <m/>
    <m/>
    <m/>
    <n v="281"/>
    <x v="280"/>
    <s v="LENTILLA PC CONVENCIONAL RADIO 8.5"/>
    <n v="1"/>
    <m/>
    <m/>
    <s v="SIN PRECIO MAXIMO"/>
    <n v="0"/>
    <s v=""/>
    <n v="0"/>
    <x v="0"/>
    <n v="0"/>
    <n v="0"/>
    <n v="0"/>
    <n v="0"/>
    <m/>
    <n v="0"/>
    <m/>
    <s v="SIN PRECIO MAXIMO"/>
    <s v="n/a"/>
    <x v="36"/>
    <m/>
    <m/>
    <s v="n/d"/>
    <s v="n/d"/>
    <s v="n/d"/>
    <s v="n/d"/>
    <s v="n/d"/>
    <n v="0"/>
    <m/>
  </r>
  <r>
    <s v="003342"/>
    <m/>
    <m/>
    <m/>
    <n v="282"/>
    <x v="281"/>
    <s v="LENTILLA PC CONVENCIONAL RADIO 8.8"/>
    <n v="1"/>
    <m/>
    <m/>
    <s v="SIN PRECIO MAXIMO"/>
    <n v="0"/>
    <s v=""/>
    <n v="0"/>
    <x v="0"/>
    <n v="0"/>
    <n v="0"/>
    <n v="0"/>
    <n v="0"/>
    <m/>
    <n v="0"/>
    <m/>
    <s v="SIN PRECIO MAXIMO"/>
    <s v="n/a"/>
    <x v="36"/>
    <m/>
    <m/>
    <s v="n/d"/>
    <s v="n/d"/>
    <s v="n/d"/>
    <s v="n/d"/>
    <s v="n/d"/>
    <n v="0"/>
    <m/>
  </r>
  <r>
    <s v="020201"/>
    <m/>
    <m/>
    <m/>
    <n v="283"/>
    <x v="282"/>
    <s v="LINTERNA EXPLORACION BCL 1 UD"/>
    <n v="1"/>
    <n v="174"/>
    <n v="3.2213333333333334"/>
    <n v="560.51200000000006"/>
    <n v="0"/>
    <s v=""/>
    <n v="2"/>
    <x v="0"/>
    <n v="0"/>
    <n v="0"/>
    <n v="2"/>
    <n v="0"/>
    <m/>
    <n v="0"/>
    <m/>
    <n v="6.4426666666666668"/>
    <n v="4.9730356971832156E-6"/>
    <x v="0"/>
    <m/>
    <m/>
    <n v="0"/>
    <n v="0"/>
    <n v="0"/>
    <n v="6.4426666666666668"/>
    <n v="0"/>
    <n v="0"/>
    <m/>
  </r>
  <r>
    <m/>
    <m/>
    <m/>
    <m/>
    <n v="284"/>
    <x v="283"/>
    <s v="LINTERNA CON FILTRO AZUL 3M"/>
    <n v="1"/>
    <n v="52"/>
    <n v="20.59"/>
    <n v="1070.68"/>
    <n v="0"/>
    <s v=""/>
    <n v="0"/>
    <x v="0"/>
    <n v="0"/>
    <n v="0"/>
    <n v="0"/>
    <n v="0"/>
    <m/>
    <n v="0"/>
    <m/>
    <n v="0"/>
    <n v="0"/>
    <x v="0"/>
    <m/>
    <m/>
    <n v="0"/>
    <n v="0"/>
    <n v="0"/>
    <n v="0"/>
    <n v="0"/>
    <n v="0"/>
    <m/>
  </r>
  <r>
    <s v="159951"/>
    <m/>
    <s v="H"/>
    <m/>
    <n v="285"/>
    <x v="284"/>
    <s v="LLAVE 3 VIAS CON ALARGADERA 10 CM 1 UD"/>
    <n v="1"/>
    <n v="2427"/>
    <n v="0.53333333333333333"/>
    <n v="1934.3999999999999"/>
    <n v="0"/>
    <s v=""/>
    <n v="6692"/>
    <x v="108"/>
    <n v="3000"/>
    <n v="500"/>
    <n v="1342"/>
    <n v="1200"/>
    <m/>
    <n v="600"/>
    <m/>
    <n v="3569.0666666666666"/>
    <n v="2.7549300401945426E-3"/>
    <x v="37"/>
    <m/>
    <m/>
    <n v="986.66666666666663"/>
    <n v="1600"/>
    <n v="266.66666666666669"/>
    <n v="715.73333333333335"/>
    <n v="640"/>
    <n v="0"/>
    <m/>
  </r>
  <r>
    <s v="159951"/>
    <m/>
    <s v="H"/>
    <m/>
    <n v="286"/>
    <x v="285"/>
    <s v="LLAVE 3 VIAS CON ALARGADERA 25 CM 1 UD"/>
    <n v="1"/>
    <m/>
    <n v="0.53333333333333333"/>
    <n v="106.66666666666667"/>
    <n v="0"/>
    <s v=""/>
    <n v="700"/>
    <x v="84"/>
    <n v="100"/>
    <n v="0"/>
    <n v="100"/>
    <n v="200"/>
    <m/>
    <n v="100"/>
    <m/>
    <n v="373.33333333333331"/>
    <n v="2.8817259834670948E-4"/>
    <x v="37"/>
    <m/>
    <m/>
    <n v="266.66666666666669"/>
    <n v="53.333333333333336"/>
    <n v="0"/>
    <n v="53.333333333333336"/>
    <n v="106.66666666666667"/>
    <n v="0"/>
    <m/>
  </r>
  <r>
    <s v="017011"/>
    <m/>
    <m/>
    <m/>
    <n v="287"/>
    <x v="286"/>
    <s v="LLAVE 3 VIAS ESTERIL CPK 1 UD"/>
    <n v="1"/>
    <n v="374"/>
    <n v="0.21333333333333335"/>
    <n v="254.72000000000003"/>
    <n v="0"/>
    <s v=""/>
    <n v="2412"/>
    <x v="19"/>
    <n v="700"/>
    <n v="1500"/>
    <n v="12"/>
    <n v="820"/>
    <n v="10"/>
    <n v="0"/>
    <n v="400"/>
    <n v="514.56000000000006"/>
    <n v="3.9718417554986482E-4"/>
    <x v="37"/>
    <m/>
    <m/>
    <n v="42.666666666666671"/>
    <n v="149.33333333333334"/>
    <n v="320"/>
    <n v="2.56"/>
    <n v="174.93333333333334"/>
    <n v="0"/>
    <m/>
  </r>
  <r>
    <s v="326785"/>
    <m/>
    <m/>
    <s v="Calidad"/>
    <n v="288"/>
    <x v="287"/>
    <s v="EUCERIN PH5 LOCION 1 L 1UD"/>
    <n v="1"/>
    <n v="391"/>
    <n v="20.533333333333335"/>
    <n v="8028.5333333333338"/>
    <n v="74"/>
    <s v=""/>
    <n v="19"/>
    <x v="73"/>
    <n v="0"/>
    <n v="0"/>
    <n v="18"/>
    <n v="0"/>
    <m/>
    <n v="0"/>
    <m/>
    <n v="390.13333333333338"/>
    <n v="3.0114036527231146E-4"/>
    <x v="38"/>
    <m/>
    <m/>
    <n v="20.533333333333335"/>
    <n v="0"/>
    <n v="0"/>
    <n v="369.6"/>
    <n v="0"/>
    <n v="28934"/>
    <m/>
  </r>
  <r>
    <s v="326744"/>
    <m/>
    <m/>
    <s v="Calidad"/>
    <n v="289"/>
    <x v="288"/>
    <s v="EUCERIN PH5 LOCION DOSIFICADOR 400ML 1UD"/>
    <n v="1"/>
    <n v="603"/>
    <n v="10.733333333333334"/>
    <n v="6686.8666666666677"/>
    <n v="74"/>
    <s v=""/>
    <n v="130"/>
    <x v="0"/>
    <n v="130"/>
    <n v="0"/>
    <n v="0"/>
    <n v="20"/>
    <m/>
    <n v="10"/>
    <m/>
    <n v="1395.3333333333335"/>
    <n v="1.0770450863208268E-3"/>
    <x v="38"/>
    <m/>
    <m/>
    <n v="0"/>
    <n v="1395.3333333333335"/>
    <n v="0"/>
    <n v="0"/>
    <n v="214.66666666666669"/>
    <n v="44622"/>
    <m/>
  </r>
  <r>
    <s v="003256"/>
    <m/>
    <m/>
    <s v="Calidad"/>
    <n v="290"/>
    <x v="289"/>
    <s v="SILKOSPRAY LUBRICANTE AEROSOL 500 ML"/>
    <n v="1"/>
    <n v="29"/>
    <n v="10.8"/>
    <n v="356.40000000000003"/>
    <n v="75"/>
    <s v=""/>
    <n v="15"/>
    <x v="88"/>
    <n v="0"/>
    <n v="0"/>
    <n v="1"/>
    <n v="4"/>
    <n v="2"/>
    <n v="0"/>
    <m/>
    <n v="162"/>
    <n v="1.2504632392544714E-4"/>
    <x v="0"/>
    <m/>
    <m/>
    <n v="151.20000000000002"/>
    <n v="0"/>
    <n v="0"/>
    <n v="10.8"/>
    <n v="43.2"/>
    <n v="2175"/>
    <m/>
  </r>
  <r>
    <s v="090001"/>
    <m/>
    <m/>
    <m/>
    <n v="291"/>
    <x v="290"/>
    <s v="MANTA TERMICA HARTMANN ORO/ PLATA 1 UD REF 9000131"/>
    <n v="1"/>
    <n v="41"/>
    <n v="1"/>
    <n v="41"/>
    <n v="0"/>
    <s v=""/>
    <n v="2"/>
    <x v="0"/>
    <n v="0"/>
    <n v="0"/>
    <n v="2"/>
    <n v="0"/>
    <m/>
    <n v="0"/>
    <m/>
    <n v="2"/>
    <n v="1.5437817768573724E-6"/>
    <x v="39"/>
    <m/>
    <m/>
    <n v="0"/>
    <n v="0"/>
    <n v="0"/>
    <n v="2"/>
    <n v="0"/>
    <n v="0"/>
    <m/>
  </r>
  <r>
    <s v="002511"/>
    <m/>
    <m/>
    <s v="Calidad"/>
    <n v="292"/>
    <x v="291"/>
    <s v="MASCARILLA FACIAL Nº5 REF 1516 INTERSURGICAL 1 UD"/>
    <n v="1"/>
    <n v="142"/>
    <n v="1.52"/>
    <n v="276.64"/>
    <n v="76"/>
    <s v=""/>
    <n v="6"/>
    <x v="0"/>
    <n v="0"/>
    <n v="0"/>
    <n v="6"/>
    <n v="40"/>
    <m/>
    <n v="10"/>
    <n v="10"/>
    <n v="9.120000000000001"/>
    <n v="7.0396449024696187E-6"/>
    <x v="40"/>
    <m/>
    <m/>
    <n v="0"/>
    <n v="0"/>
    <n v="0"/>
    <n v="9.120000000000001"/>
    <n v="60.8"/>
    <n v="10792"/>
    <m/>
  </r>
  <r>
    <s v="002551"/>
    <m/>
    <m/>
    <s v="Calidad"/>
    <n v="293"/>
    <x v="292"/>
    <s v="MASCARILLA FACIAL Nº4 REF 1515 INTERSURGICAL 1 UD"/>
    <n v="1"/>
    <n v="45"/>
    <n v="1.52"/>
    <n v="129.19999999999999"/>
    <n v="76"/>
    <s v=""/>
    <n v="6"/>
    <x v="0"/>
    <n v="0"/>
    <n v="0"/>
    <n v="6"/>
    <n v="40"/>
    <m/>
    <n v="10"/>
    <n v="10"/>
    <n v="9.120000000000001"/>
    <n v="7.0396449024696187E-6"/>
    <x v="40"/>
    <m/>
    <m/>
    <n v="0"/>
    <n v="0"/>
    <n v="0"/>
    <n v="9.120000000000001"/>
    <n v="60.8"/>
    <n v="3420"/>
    <m/>
  </r>
  <r>
    <m/>
    <m/>
    <s v="H"/>
    <s v="Calidad"/>
    <n v="298"/>
    <x v="293"/>
    <s v="AMBU AURAGAIN"/>
    <s v="1"/>
    <n v="104"/>
    <m/>
    <n v="2031.2345454545448"/>
    <n v="77"/>
    <n v="18.807727272727266"/>
    <n v="245"/>
    <x v="14"/>
    <n v="130"/>
    <n v="20"/>
    <n v="15"/>
    <n v="4"/>
    <n v="2"/>
    <n v="0"/>
    <m/>
    <n v="4607.89318181818"/>
    <n v="3.5567907618981203E-3"/>
    <x v="40"/>
    <s v="SI"/>
    <n v="16.354545454545452"/>
    <n v="1504.6181818181813"/>
    <n v="2445.0045454545448"/>
    <n v="376.15454545454531"/>
    <n v="282.11590909090899"/>
    <n v="75.230909090909066"/>
    <n v="8008"/>
    <m/>
  </r>
  <r>
    <m/>
    <m/>
    <s v="H"/>
    <s v="Calidad"/>
    <n v="299"/>
    <x v="294"/>
    <s v="AMBU AURAGAIN"/>
    <s v="1"/>
    <n v="138"/>
    <m/>
    <n v="2670.6972727272719"/>
    <n v="77"/>
    <n v="18.807727272727266"/>
    <n v="370"/>
    <x v="14"/>
    <n v="140"/>
    <n v="70"/>
    <n v="80"/>
    <n v="4"/>
    <n v="2"/>
    <n v="0"/>
    <m/>
    <n v="6958.859090909089"/>
    <n v="5.3714799261318563E-3"/>
    <x v="40"/>
    <s v="SI"/>
    <n v="16.354545454545452"/>
    <n v="1504.6181818181813"/>
    <n v="2633.0818181818172"/>
    <n v="1316.5409090909086"/>
    <n v="1504.6181818181813"/>
    <n v="75.230909090909066"/>
    <n v="10626"/>
    <m/>
  </r>
  <r>
    <m/>
    <m/>
    <s v="H"/>
    <s v="Calidad"/>
    <n v="300"/>
    <x v="295"/>
    <s v="AMBU AURAGAIN"/>
    <s v="1"/>
    <n v="104"/>
    <m/>
    <n v="2031.2345454545448"/>
    <n v="77"/>
    <n v="18.807727272727266"/>
    <n v="260"/>
    <x v="14"/>
    <n v="140"/>
    <n v="20"/>
    <n v="20"/>
    <n v="4"/>
    <n v="2"/>
    <n v="0"/>
    <m/>
    <n v="4890.0090909090895"/>
    <n v="3.774553461606169E-3"/>
    <x v="40"/>
    <s v="SI"/>
    <n v="16.354545454545452"/>
    <n v="1504.6181818181813"/>
    <n v="2633.0818181818172"/>
    <n v="376.15454545454531"/>
    <n v="376.15454545454531"/>
    <n v="75.230909090909066"/>
    <n v="8008"/>
    <m/>
  </r>
  <r>
    <m/>
    <m/>
    <s v="H"/>
    <s v="Calidad"/>
    <n v="301"/>
    <x v="296"/>
    <s v="AMBU AURAGAIN"/>
    <s v="1"/>
    <n v="36"/>
    <m/>
    <n v="752.30909090909063"/>
    <n v="77"/>
    <n v="18.807727272727266"/>
    <n v="215"/>
    <x v="14"/>
    <n v="130"/>
    <n v="5"/>
    <n v="0"/>
    <n v="4"/>
    <n v="2"/>
    <n v="0"/>
    <m/>
    <n v="4043.6613636363622"/>
    <n v="3.1212653624820242E-3"/>
    <x v="40"/>
    <s v="SI"/>
    <n v="16.354545454545452"/>
    <n v="1504.6181818181813"/>
    <n v="2445.0045454545448"/>
    <n v="94.038636363636328"/>
    <n v="0"/>
    <n v="75.230909090909066"/>
    <n v="2772"/>
    <m/>
  </r>
  <r>
    <m/>
    <m/>
    <m/>
    <s v="Calidad"/>
    <n v="302"/>
    <x v="297"/>
    <m/>
    <n v="1"/>
    <m/>
    <m/>
    <n v="11.6"/>
    <n v="79"/>
    <n v="1.1599999999999999"/>
    <n v="34"/>
    <x v="109"/>
    <n v="14"/>
    <n v="5"/>
    <n v="4"/>
    <n v="10"/>
    <m/>
    <n v="5"/>
    <m/>
    <n v="39.44"/>
    <n v="3.0443376639627381E-5"/>
    <x v="40"/>
    <s v="NO"/>
    <n v="1.1599999999999999"/>
    <n v="12.76"/>
    <n v="16.239999999999998"/>
    <n v="5.8"/>
    <n v="4.6399999999999997"/>
    <n v="11.6"/>
    <n v="0"/>
    <m/>
  </r>
  <r>
    <s v="000174"/>
    <m/>
    <m/>
    <s v="Calidad"/>
    <n v="303"/>
    <x v="298"/>
    <s v="MASCARILLA O2 VENTURI 7 CONCENTRACIONES REF 75005 1 UD"/>
    <n v="1"/>
    <n v="181"/>
    <n v="1.4666666666666668"/>
    <n v="294.8"/>
    <n v="78"/>
    <s v=""/>
    <n v="179"/>
    <x v="11"/>
    <n v="27"/>
    <n v="80"/>
    <n v="2"/>
    <n v="20"/>
    <m/>
    <n v="5"/>
    <n v="5"/>
    <n v="262.53333333333336"/>
    <n v="2.0264708790881109E-4"/>
    <x v="40"/>
    <m/>
    <m/>
    <n v="102.66666666666667"/>
    <n v="39.6"/>
    <n v="117.33333333333334"/>
    <n v="2.9333333333333336"/>
    <n v="29.333333333333336"/>
    <n v="14118"/>
    <m/>
  </r>
  <r>
    <s v="000084"/>
    <m/>
    <m/>
    <s v="Calidad"/>
    <n v="304"/>
    <x v="299"/>
    <s v="MASCARILLA O2 VENTURI  PEDIATRICA 7 CONC REF.75020"/>
    <n v="1"/>
    <n v="33"/>
    <n v="1.4666666666666668"/>
    <n v="63.06666666666667"/>
    <n v="78"/>
    <s v=""/>
    <n v="0"/>
    <x v="0"/>
    <n v="0"/>
    <n v="0"/>
    <n v="0"/>
    <n v="10"/>
    <m/>
    <n v="0"/>
    <n v="5"/>
    <n v="0"/>
    <n v="0"/>
    <x v="40"/>
    <m/>
    <m/>
    <n v="0"/>
    <n v="0"/>
    <n v="0"/>
    <n v="0"/>
    <n v="14.666666666666668"/>
    <n v="2574"/>
    <m/>
  </r>
  <r>
    <s v="002100"/>
    <m/>
    <m/>
    <s v="Calidad"/>
    <n v="305"/>
    <x v="300"/>
    <s v="MASCARILLA NEBULIZ. ADULTO INTERSURGICAL  REF:1453"/>
    <n v="1"/>
    <n v="272"/>
    <n v="1.3333333333333333"/>
    <n v="370.66666666666663"/>
    <n v="80"/>
    <s v=""/>
    <n v="199"/>
    <x v="28"/>
    <n v="25"/>
    <n v="30"/>
    <n v="4"/>
    <n v="6"/>
    <m/>
    <n v="3"/>
    <m/>
    <n v="265.33333333333331"/>
    <n v="2.0480838239641136E-4"/>
    <x v="40"/>
    <m/>
    <m/>
    <n v="186.66666666666666"/>
    <n v="33.333333333333329"/>
    <n v="40"/>
    <n v="5.333333333333333"/>
    <n v="8"/>
    <n v="21760"/>
    <m/>
  </r>
  <r>
    <s v="007310"/>
    <m/>
    <m/>
    <s v="Calidad"/>
    <n v="306"/>
    <x v="301"/>
    <s v="MASCARILLA PEDIATRICA NEBULIZACION 1 UD REF 21002"/>
    <n v="1"/>
    <n v="60"/>
    <n v="2.2533333333333334"/>
    <n v="135.20000000000002"/>
    <n v="80"/>
    <s v=""/>
    <n v="2"/>
    <x v="0"/>
    <n v="0"/>
    <n v="0"/>
    <n v="2"/>
    <n v="0"/>
    <m/>
    <n v="0"/>
    <m/>
    <n v="4.5066666666666668"/>
    <n v="3.4786549371852789E-6"/>
    <x v="40"/>
    <m/>
    <m/>
    <n v="0"/>
    <n v="0"/>
    <n v="0"/>
    <n v="4.5066666666666668"/>
    <n v="0"/>
    <n v="4800"/>
    <m/>
  </r>
  <r>
    <s v="002922"/>
    <m/>
    <m/>
    <s v="Calidad"/>
    <n v="307"/>
    <x v="302"/>
    <s v="MASCARILLA FAVESAN QUIRURGICA 3 CAPAS AZUL 50 UD REF:35806"/>
    <n v="50"/>
    <n v="13"/>
    <n v="1.92"/>
    <n v="24.96"/>
    <n v="81"/>
    <s v=""/>
    <n v="0"/>
    <x v="0"/>
    <n v="0"/>
    <n v="0"/>
    <n v="0"/>
    <n v="0"/>
    <m/>
    <n v="0"/>
    <m/>
    <n v="0"/>
    <n v="0"/>
    <x v="40"/>
    <m/>
    <m/>
    <n v="0"/>
    <n v="0"/>
    <n v="0"/>
    <n v="0"/>
    <n v="0"/>
    <n v="1053"/>
    <m/>
  </r>
  <r>
    <m/>
    <m/>
    <s v="H"/>
    <s v="Calidad"/>
    <n v="308"/>
    <x v="303"/>
    <m/>
    <n v="50"/>
    <m/>
    <m/>
    <n v="10.9"/>
    <n v="79"/>
    <n v="1.0900000000000001"/>
    <n v="2470"/>
    <x v="11"/>
    <n v="1000"/>
    <n v="800"/>
    <n v="600"/>
    <n v="10"/>
    <m/>
    <n v="5"/>
    <m/>
    <n v="2692.3"/>
    <n v="2.0781618389165519E-3"/>
    <x v="40"/>
    <s v="NO"/>
    <n v="1.0900000000000001"/>
    <n v="76.300000000000011"/>
    <n v="1090"/>
    <n v="872.00000000000011"/>
    <n v="654"/>
    <n v="10.9"/>
    <n v="0"/>
    <m/>
  </r>
  <r>
    <m/>
    <m/>
    <s v="H"/>
    <s v="Calidad"/>
    <n v="309"/>
    <x v="304"/>
    <s v="IGEL"/>
    <n v="10"/>
    <m/>
    <m/>
    <n v="0"/>
    <n v="82"/>
    <n v="23"/>
    <n v="300"/>
    <x v="26"/>
    <n v="100"/>
    <n v="30"/>
    <n v="20"/>
    <n v="0"/>
    <m/>
    <n v="0"/>
    <m/>
    <n v="6900"/>
    <n v="5.3260471301579343E-3"/>
    <x v="40"/>
    <s v="SI"/>
    <n v="20"/>
    <n v="3450"/>
    <n v="2300"/>
    <n v="690"/>
    <n v="460"/>
    <n v="0"/>
    <n v="0"/>
    <m/>
  </r>
  <r>
    <m/>
    <m/>
    <s v="H"/>
    <s v="Calidad"/>
    <n v="310"/>
    <x v="305"/>
    <s v="IGEL"/>
    <n v="10"/>
    <m/>
    <m/>
    <n v="0"/>
    <n v="82"/>
    <n v="23"/>
    <n v="310"/>
    <x v="26"/>
    <n v="100"/>
    <n v="40"/>
    <n v="20"/>
    <n v="0"/>
    <m/>
    <n v="0"/>
    <m/>
    <n v="7130"/>
    <n v="5.5035820344965323E-3"/>
    <x v="40"/>
    <s v="SI"/>
    <n v="20"/>
    <n v="3450"/>
    <n v="2300"/>
    <n v="920"/>
    <n v="460"/>
    <n v="0"/>
    <n v="0"/>
    <m/>
  </r>
  <r>
    <m/>
    <m/>
    <s v="H"/>
    <s v="Calidad"/>
    <n v="311"/>
    <x v="306"/>
    <s v="IGEL"/>
    <n v="10"/>
    <m/>
    <m/>
    <n v="0"/>
    <n v="82"/>
    <n v="23"/>
    <n v="210"/>
    <x v="14"/>
    <n v="50"/>
    <n v="60"/>
    <n v="20"/>
    <n v="0"/>
    <m/>
    <n v="0"/>
    <m/>
    <n v="4830"/>
    <n v="3.728232991110554E-3"/>
    <x v="40"/>
    <s v="SI"/>
    <n v="20"/>
    <n v="1840"/>
    <n v="1150"/>
    <n v="1380"/>
    <n v="460"/>
    <n v="0"/>
    <n v="0"/>
    <m/>
  </r>
  <r>
    <m/>
    <m/>
    <s v="H"/>
    <s v="Calidad"/>
    <n v="312"/>
    <x v="307"/>
    <s v="(forta - ilunion)"/>
    <n v="1"/>
    <m/>
    <m/>
    <n v="0"/>
    <n v="123"/>
    <n v="9.9173553719008272"/>
    <n v="606"/>
    <x v="12"/>
    <n v="30"/>
    <n v="150"/>
    <n v="26"/>
    <n v="0"/>
    <m/>
    <n v="0"/>
    <m/>
    <n v="6009.9173553719011"/>
    <n v="4.6390004468209968E-3"/>
    <x v="18"/>
    <s v="NO"/>
    <n v="9.9173553719008272"/>
    <n v="3966.9421487603308"/>
    <n v="297.52066115702479"/>
    <n v="1487.6033057851241"/>
    <n v="257.85123966942149"/>
    <n v="0"/>
    <n v="0"/>
    <m/>
  </r>
  <r>
    <m/>
    <m/>
    <s v="H"/>
    <s v="Calidad"/>
    <n v="313"/>
    <x v="308"/>
    <s v="(forta - ilunion)"/>
    <n v="1"/>
    <m/>
    <m/>
    <n v="0"/>
    <n v="122"/>
    <n v="21.487603305785125"/>
    <n v="78"/>
    <x v="110"/>
    <n v="20"/>
    <n v="30"/>
    <n v="2"/>
    <n v="0"/>
    <m/>
    <n v="0"/>
    <m/>
    <n v="1676.0330578512398"/>
    <n v="1.293714646060641E-3"/>
    <x v="18"/>
    <s v="NO"/>
    <n v="21.487603305785125"/>
    <n v="558.67768595041321"/>
    <n v="429.75206611570252"/>
    <n v="644.62809917355378"/>
    <n v="42.97520661157025"/>
    <n v="0"/>
    <n v="0"/>
    <m/>
  </r>
  <r>
    <m/>
    <m/>
    <s v="H"/>
    <s v="Calidad"/>
    <n v="314"/>
    <x v="309"/>
    <s v="(forta - ilunion)"/>
    <n v="1"/>
    <m/>
    <m/>
    <n v="0"/>
    <n v="123"/>
    <n v="24.793388429752067"/>
    <n v="128"/>
    <x v="110"/>
    <n v="60"/>
    <n v="40"/>
    <n v="2"/>
    <n v="0"/>
    <m/>
    <n v="0"/>
    <m/>
    <n v="3173.5537190082646"/>
    <n v="2.4496371996414502E-3"/>
    <x v="18"/>
    <s v="NO"/>
    <n v="24.793388429752067"/>
    <n v="644.62809917355378"/>
    <n v="1487.6033057851241"/>
    <n v="991.73553719008271"/>
    <n v="49.586776859504134"/>
    <n v="0"/>
    <n v="0"/>
    <m/>
  </r>
  <r>
    <m/>
    <m/>
    <m/>
    <m/>
    <n v="315"/>
    <x v="310"/>
    <m/>
    <n v="1"/>
    <s v="266 +289"/>
    <m/>
    <s v="Revisar"/>
    <n v="0"/>
    <n v="0.36799999999999999"/>
    <n v="342"/>
    <x v="26"/>
    <n v="82"/>
    <n v="70"/>
    <n v="40"/>
    <n v="0"/>
    <m/>
    <n v="0"/>
    <m/>
    <n v="125.85599999999999"/>
    <n v="9.714709965408072E-5"/>
    <x v="22"/>
    <s v="SI"/>
    <n v="0.32"/>
    <n v="55.199999999999996"/>
    <n v="30.175999999999998"/>
    <n v="25.759999999999998"/>
    <n v="14.719999999999999"/>
    <n v="0"/>
    <s v="n/a"/>
    <m/>
  </r>
  <r>
    <s v="003350"/>
    <m/>
    <m/>
    <s v="Calidad"/>
    <n v="316"/>
    <x v="311"/>
    <s v="PAÑO FOLIODRAPE 50X60 FENESTRADO ADHES. REF:277537 C/70 UDS"/>
    <n v="70"/>
    <n v="38"/>
    <n v="40.799999999999997"/>
    <n v="1550.3999999999999"/>
    <n v="83"/>
    <s v=""/>
    <n v="350"/>
    <x v="0"/>
    <n v="0"/>
    <n v="0"/>
    <n v="350"/>
    <n v="0"/>
    <m/>
    <n v="0"/>
    <m/>
    <n v="14279.999999999998"/>
    <n v="1.1022601886761636E-2"/>
    <x v="41"/>
    <m/>
    <m/>
    <n v="0"/>
    <n v="0"/>
    <n v="0"/>
    <n v="14279.999999999998"/>
    <n v="0"/>
    <n v="3154"/>
    <m/>
  </r>
  <r>
    <s v="003351"/>
    <m/>
    <m/>
    <s v="Calidad"/>
    <n v="317"/>
    <x v="312"/>
    <s v="PAÑO FOLIODRAPE 75X90  FENEST. ADHES. REF:277517 C/40 UDS"/>
    <n v="40"/>
    <n v="18"/>
    <n v="29.92"/>
    <n v="598.40000000000009"/>
    <n v="83"/>
    <s v=""/>
    <n v="367.25"/>
    <x v="111"/>
    <n v="0"/>
    <n v="0"/>
    <n v="320"/>
    <n v="2"/>
    <m/>
    <n v="0"/>
    <n v="1"/>
    <n v="10988.12"/>
    <n v="8.4816297089610158E-3"/>
    <x v="41"/>
    <m/>
    <m/>
    <n v="1413.72"/>
    <n v="0"/>
    <n v="0"/>
    <n v="9574.4000000000015"/>
    <n v="59.84"/>
    <n v="1494"/>
    <m/>
  </r>
  <r>
    <s v="003352"/>
    <m/>
    <m/>
    <s v="Calidad"/>
    <n v="318"/>
    <x v="313"/>
    <s v="PAÑO FOLIODRAPE FENESTRADO 50X60  REF:277549 1 UD"/>
    <n v="1"/>
    <n v="2805"/>
    <n v="0.29333333333333333"/>
    <n v="822.8"/>
    <n v="84"/>
    <s v=""/>
    <n v="0"/>
    <x v="0"/>
    <n v="0"/>
    <n v="0"/>
    <n v="0"/>
    <n v="0"/>
    <m/>
    <n v="0"/>
    <m/>
    <n v="0"/>
    <n v="0"/>
    <x v="41"/>
    <m/>
    <m/>
    <n v="0"/>
    <n v="0"/>
    <n v="0"/>
    <n v="0"/>
    <n v="0"/>
    <n v="235620"/>
    <m/>
  </r>
  <r>
    <s v="003353"/>
    <m/>
    <m/>
    <s v="Calidad"/>
    <n v="319"/>
    <x v="314"/>
    <s v="PAÑO FOLIODRAPE FENESTRADO 50X75  REF:277503 1 UD"/>
    <n v="1"/>
    <n v="1841"/>
    <n v="0.34"/>
    <n v="625.94000000000005"/>
    <n v="84"/>
    <s v=""/>
    <n v="0"/>
    <x v="0"/>
    <n v="0"/>
    <n v="0"/>
    <n v="0"/>
    <n v="0"/>
    <m/>
    <n v="0"/>
    <m/>
    <n v="0"/>
    <n v="0"/>
    <x v="41"/>
    <m/>
    <m/>
    <n v="0"/>
    <n v="0"/>
    <n v="0"/>
    <n v="0"/>
    <n v="0"/>
    <n v="154644"/>
    <m/>
  </r>
  <r>
    <s v="002001"/>
    <m/>
    <m/>
    <m/>
    <n v="320"/>
    <x v="315"/>
    <s v="PAÑO  IMPERMEABLE ESTERIL VISCOSA 40X50 1UD"/>
    <n v="1"/>
    <n v="1528"/>
    <n v="0.18"/>
    <n v="275.03999999999996"/>
    <n v="0"/>
    <s v=""/>
    <n v="450"/>
    <x v="112"/>
    <n v="0"/>
    <n v="0"/>
    <n v="0"/>
    <n v="0"/>
    <m/>
    <n v="0"/>
    <m/>
    <n v="81"/>
    <n v="6.2523161962723571E-5"/>
    <x v="41"/>
    <m/>
    <m/>
    <n v="81"/>
    <n v="0"/>
    <n v="0"/>
    <n v="0"/>
    <n v="0"/>
    <n v="0"/>
    <m/>
  </r>
  <r>
    <s v="002004"/>
    <m/>
    <m/>
    <m/>
    <n v="321"/>
    <x v="316"/>
    <s v="PAÑO AZUL  IMPERMEABLE ESTERIL VISCOSA 100X60 1 UD"/>
    <n v="1"/>
    <n v="976"/>
    <n v="0.37333333333333335"/>
    <n v="364.37333333333333"/>
    <n v="0"/>
    <s v=""/>
    <n v="500"/>
    <x v="0"/>
    <n v="0"/>
    <n v="0"/>
    <n v="500"/>
    <n v="0"/>
    <m/>
    <n v="0"/>
    <m/>
    <n v="186.66666666666669"/>
    <n v="1.4408629917335477E-4"/>
    <x v="41"/>
    <m/>
    <m/>
    <n v="0"/>
    <n v="0"/>
    <n v="0"/>
    <n v="186.66666666666669"/>
    <n v="0"/>
    <n v="0"/>
    <m/>
  </r>
  <r>
    <m/>
    <m/>
    <s v="H"/>
    <m/>
    <n v="322"/>
    <x v="317"/>
    <s v="(Thayborg)"/>
    <n v="100"/>
    <m/>
    <m/>
    <n v="0"/>
    <n v="0"/>
    <n v="0.91999999999999993"/>
    <n v="650"/>
    <x v="113"/>
    <n v="100"/>
    <m/>
    <n v="0"/>
    <n v="0"/>
    <m/>
    <n v="0"/>
    <m/>
    <n v="598"/>
    <n v="4.6159075128035434E-4"/>
    <x v="0"/>
    <s v="SI"/>
    <n v="0.8"/>
    <n v="505.99999999999994"/>
    <n v="92"/>
    <n v="0"/>
    <n v="0"/>
    <n v="0"/>
    <n v="0"/>
    <m/>
  </r>
  <r>
    <s v="050049"/>
    <m/>
    <m/>
    <s v="Calidad"/>
    <n v="323"/>
    <x v="318"/>
    <s v="PAPEL CAMILLA  59 X 67 CM 2 CAPAS CAJA 6 ROLLOS ECO"/>
    <n v="6"/>
    <n v="4314"/>
    <n v="17.133333333333333"/>
    <n v="73913.2"/>
    <n v="85"/>
    <s v=""/>
    <n v="450"/>
    <x v="0"/>
    <n v="0"/>
    <n v="0"/>
    <n v="450"/>
    <n v="0"/>
    <m/>
    <n v="0"/>
    <m/>
    <n v="7710"/>
    <n v="5.9512787497851705E-3"/>
    <x v="42"/>
    <m/>
    <m/>
    <n v="0"/>
    <n v="0"/>
    <n v="0"/>
    <n v="7710"/>
    <n v="0"/>
    <n v="366690"/>
    <m/>
  </r>
  <r>
    <s v="101200"/>
    <m/>
    <m/>
    <m/>
    <n v="324"/>
    <x v="319"/>
    <s v="PAPEL ECG CARDIETTE AR1200 120 MM X 20 M 1 ROLLO REF: 1012007"/>
    <n v="1"/>
    <n v="232"/>
    <n v="2.4"/>
    <n v="556.79999999999995"/>
    <n v="0"/>
    <s v=""/>
    <n v="120"/>
    <x v="0"/>
    <n v="80"/>
    <n v="0"/>
    <n v="40"/>
    <n v="0"/>
    <m/>
    <n v="0"/>
    <m/>
    <n v="288"/>
    <n v="2.2230457586746162E-4"/>
    <x v="43"/>
    <m/>
    <m/>
    <n v="0"/>
    <n v="192"/>
    <n v="0"/>
    <n v="96"/>
    <n v="0"/>
    <n v="0"/>
    <m/>
  </r>
  <r>
    <m/>
    <m/>
    <s v="H"/>
    <m/>
    <n v="325"/>
    <x v="320"/>
    <m/>
    <n v="1"/>
    <m/>
    <m/>
    <s v="SIN PRECIO MAXIMO"/>
    <n v="0"/>
    <s v=""/>
    <n v="80"/>
    <x v="0"/>
    <n v="80"/>
    <n v="0"/>
    <n v="0"/>
    <n v="0"/>
    <m/>
    <n v="0"/>
    <m/>
    <s v="SIN PRECIO MAXIMO"/>
    <s v="n/a"/>
    <x v="43"/>
    <m/>
    <m/>
    <s v="n/d"/>
    <s v="n/d"/>
    <s v="n/d"/>
    <s v="n/d"/>
    <s v="n/d"/>
    <n v="0"/>
    <m/>
  </r>
  <r>
    <s v="071144"/>
    <m/>
    <m/>
    <s v="Calidad"/>
    <n v="326"/>
    <x v="321"/>
    <s v="PAPEL SECAMANOS CELEX 2 CAPAS PAQUETE  6 ROLLOS"/>
    <n v="6"/>
    <n v="1479"/>
    <n v="18.906666666666666"/>
    <n v="27962.959999999999"/>
    <n v="86"/>
    <s v=""/>
    <n v="0"/>
    <x v="114"/>
    <s v="Excluir (limpieza)"/>
    <s v="Excluir (limpieza)"/>
    <s v="Excluir (limpieza)"/>
    <n v="0"/>
    <m/>
    <n v="0"/>
    <m/>
    <n v="0"/>
    <n v="0"/>
    <x v="44"/>
    <m/>
    <m/>
    <s v="n/a"/>
    <s v="n/a"/>
    <s v="n/a"/>
    <s v="n/a"/>
    <n v="0"/>
    <n v="127194"/>
    <m/>
  </r>
  <r>
    <m/>
    <m/>
    <m/>
    <s v="Calidad"/>
    <n v="327"/>
    <x v="322"/>
    <s v="ROLLO BOBINA MINI MECHA 2 CAPAS C/12 UDS REF:0603032 AP46CT2"/>
    <n v="12"/>
    <n v="198"/>
    <n v="15.71"/>
    <n v="3110.5800000000004"/>
    <n v="87"/>
    <s v=""/>
    <n v="0"/>
    <x v="114"/>
    <s v="Excluir (limpieza)"/>
    <s v="Excluir (limpieza)"/>
    <s v="Excluir (limpieza)"/>
    <n v="0"/>
    <m/>
    <n v="0"/>
    <m/>
    <n v="0"/>
    <n v="0"/>
    <x v="44"/>
    <m/>
    <m/>
    <s v="n/a"/>
    <s v="n/a"/>
    <s v="n/a"/>
    <s v="n/a"/>
    <n v="0"/>
    <n v="17226"/>
    <m/>
  </r>
  <r>
    <s v="003376"/>
    <m/>
    <m/>
    <m/>
    <n v="328"/>
    <x v="323"/>
    <s v="INDICADORES BOWIE DICK REF: 1301 20 UD"/>
    <n v="20"/>
    <n v="95"/>
    <n v="130.46666666666667"/>
    <n v="14481.800000000001"/>
    <n v="0"/>
    <s v=""/>
    <n v="0"/>
    <x v="115"/>
    <s v="Excluir (a licitar)"/>
    <s v="Excluir (a licitar)"/>
    <s v="Excluir (a licitar)"/>
    <n v="16"/>
    <n v="3"/>
    <n v="0"/>
    <n v="5"/>
    <n v="0"/>
    <n v="0"/>
    <x v="19"/>
    <m/>
    <m/>
    <s v="n/a"/>
    <s v="n/a"/>
    <s v="n/a"/>
    <s v="n/a"/>
    <n v="2087.4666666666667"/>
    <n v="0"/>
    <m/>
  </r>
  <r>
    <s v="003357"/>
    <m/>
    <m/>
    <m/>
    <n v="329"/>
    <x v="324"/>
    <s v="PINZA PLASTICO TIRALENGUAS 1 UD"/>
    <n v="1"/>
    <n v="1"/>
    <n v="2.9733333333333332"/>
    <n v="2.9733333333333332"/>
    <n v="0"/>
    <s v=""/>
    <n v="0"/>
    <x v="0"/>
    <n v="0"/>
    <n v="0"/>
    <n v="0"/>
    <n v="0"/>
    <m/>
    <n v="0"/>
    <m/>
    <n v="0"/>
    <n v="0"/>
    <x v="0"/>
    <m/>
    <m/>
    <n v="0"/>
    <n v="0"/>
    <n v="0"/>
    <n v="0"/>
    <n v="0"/>
    <n v="0"/>
    <m/>
  </r>
  <r>
    <s v="151524"/>
    <m/>
    <m/>
    <m/>
    <n v="330"/>
    <x v="325"/>
    <s v="PRONTOSAN WOUND GEL 30 ML"/>
    <n v="1"/>
    <n v="591"/>
    <n v="12"/>
    <n v="7092"/>
    <n v="0"/>
    <s v=""/>
    <n v="28"/>
    <x v="0"/>
    <n v="20"/>
    <n v="0"/>
    <n v="8"/>
    <n v="0"/>
    <m/>
    <n v="0"/>
    <m/>
    <n v="336"/>
    <n v="2.5935533851203856E-4"/>
    <x v="0"/>
    <m/>
    <m/>
    <n v="0"/>
    <n v="240"/>
    <n v="0"/>
    <n v="96"/>
    <n v="0"/>
    <n v="0"/>
    <m/>
  </r>
  <r>
    <s v="151521"/>
    <m/>
    <m/>
    <s v="Calidad"/>
    <n v="331"/>
    <x v="326"/>
    <s v="PRONTOSAN SOLUCION LAVADO DE HERIDAS 350 ML"/>
    <n v="1"/>
    <n v="2046"/>
    <n v="12.8"/>
    <n v="26188.800000000003"/>
    <n v="88"/>
    <s v=""/>
    <n v="402"/>
    <x v="0"/>
    <n v="400"/>
    <n v="0"/>
    <n v="2"/>
    <n v="0"/>
    <m/>
    <n v="0"/>
    <m/>
    <n v="5145.6000000000004"/>
    <n v="3.9718417554986474E-3"/>
    <x v="0"/>
    <m/>
    <m/>
    <n v="0"/>
    <n v="5120"/>
    <n v="0"/>
    <n v="25.6"/>
    <n v="0"/>
    <n v="180048"/>
    <m/>
  </r>
  <r>
    <m/>
    <m/>
    <m/>
    <m/>
    <n v="332"/>
    <x v="327"/>
    <m/>
    <n v="1"/>
    <m/>
    <m/>
    <s v="SIN PRECIO MAXIMO"/>
    <n v="0"/>
    <s v=""/>
    <n v="0"/>
    <x v="0"/>
    <n v="0"/>
    <n v="0"/>
    <n v="0"/>
    <n v="0"/>
    <m/>
    <n v="0"/>
    <m/>
    <s v="SIN PRECIO MAXIMO"/>
    <s v="n/a"/>
    <x v="0"/>
    <m/>
    <m/>
    <s v="n/d"/>
    <s v="n/d"/>
    <s v="n/d"/>
    <s v="n/d"/>
    <s v="n/d"/>
    <n v="0"/>
    <m/>
  </r>
  <r>
    <m/>
    <m/>
    <s v="H"/>
    <m/>
    <n v="333"/>
    <x v="328"/>
    <s v="(Thayborg)"/>
    <n v="1"/>
    <m/>
    <m/>
    <n v="0"/>
    <n v="0"/>
    <n v="101.01599999999999"/>
    <n v="10"/>
    <x v="18"/>
    <n v="5"/>
    <n v="0"/>
    <n v="0"/>
    <n v="0"/>
    <m/>
    <n v="0"/>
    <m/>
    <n v="1010.1599999999999"/>
    <n v="7.7973329985512154E-4"/>
    <x v="0"/>
    <s v="SI"/>
    <n v="87.84"/>
    <n v="505.07999999999993"/>
    <n v="505.07999999999993"/>
    <n v="0"/>
    <n v="0"/>
    <n v="0"/>
    <n v="0"/>
    <m/>
  </r>
  <r>
    <s v="007308"/>
    <m/>
    <m/>
    <s v="Calidad"/>
    <n v="334"/>
    <x v="329"/>
    <s v="PINZA QUITAGRAPAS PRECISE 3M REF: SR-1  1 UD"/>
    <n v="1"/>
    <n v="514"/>
    <n v="4.7333333333333334"/>
    <n v="2527.6"/>
    <n v="89"/>
    <s v=""/>
    <n v="628"/>
    <x v="5"/>
    <n v="318"/>
    <n v="0"/>
    <n v="10"/>
    <n v="20"/>
    <m/>
    <n v="10"/>
    <m/>
    <n v="2972.5333333333333"/>
    <n v="2.2944713955505504E-3"/>
    <x v="29"/>
    <m/>
    <m/>
    <n v="1420"/>
    <n v="1505.2"/>
    <n v="0"/>
    <n v="47.333333333333336"/>
    <n v="94.666666666666671"/>
    <n v="45746"/>
    <m/>
  </r>
  <r>
    <m/>
    <m/>
    <s v="H"/>
    <s v="Calidad"/>
    <n v="335"/>
    <x v="330"/>
    <m/>
    <n v="1"/>
    <m/>
    <m/>
    <n v="0"/>
    <n v="90"/>
    <n v="0.11499999999999999"/>
    <n v="2200"/>
    <x v="51"/>
    <n v="1000"/>
    <n v="0"/>
    <n v="0"/>
    <n v="0"/>
    <m/>
    <n v="0"/>
    <m/>
    <n v="252.99999999999997"/>
    <n v="1.9528839477245757E-4"/>
    <x v="29"/>
    <s v="SI"/>
    <n v="0.1"/>
    <n v="138"/>
    <n v="114.99999999999999"/>
    <n v="0"/>
    <n v="0"/>
    <n v="0"/>
    <n v="0"/>
    <m/>
  </r>
  <r>
    <s v="059999"/>
    <m/>
    <s v="H"/>
    <m/>
    <n v="336"/>
    <x v="331"/>
    <m/>
    <n v="1"/>
    <s v="400 ????"/>
    <n v="0.26400000000000001"/>
    <s v="Revisar"/>
    <n v="0"/>
    <s v=""/>
    <n v="9860"/>
    <x v="116"/>
    <n v="2500"/>
    <n v="160"/>
    <n v="400"/>
    <n v="200"/>
    <m/>
    <n v="100"/>
    <m/>
    <n v="2603.04"/>
    <n v="2.0092628582154071E-3"/>
    <x v="45"/>
    <m/>
    <m/>
    <n v="1795.2"/>
    <n v="660"/>
    <n v="42.24"/>
    <n v="105.60000000000001"/>
    <n v="52.800000000000004"/>
    <s v="n/a"/>
    <m/>
  </r>
  <r>
    <s v="003000"/>
    <m/>
    <m/>
    <m/>
    <n v="337"/>
    <x v="332"/>
    <s v="RASURADORA HARTMANN  N/ESTERIL 1 UD"/>
    <n v="1"/>
    <n v="5620"/>
    <n v="0.11866666666666668"/>
    <n v="791.50666666666677"/>
    <n v="0"/>
    <s v=""/>
    <n v="10500"/>
    <x v="117"/>
    <n v="3000"/>
    <n v="0"/>
    <n v="0"/>
    <n v="1050"/>
    <n v="25"/>
    <n v="500"/>
    <m/>
    <n v="1246.0000000000002"/>
    <n v="9.6177604698214313E-4"/>
    <x v="45"/>
    <m/>
    <m/>
    <n v="890.00000000000011"/>
    <n v="356.00000000000006"/>
    <n v="0"/>
    <n v="0"/>
    <n v="124.60000000000002"/>
    <n v="0"/>
    <m/>
  </r>
  <r>
    <m/>
    <m/>
    <s v="H"/>
    <m/>
    <n v="338"/>
    <x v="333"/>
    <s v="DOSI-FLOW"/>
    <n v="1"/>
    <m/>
    <m/>
    <n v="9.7750000000000004"/>
    <m/>
    <n v="3.9100000000000003E-2"/>
    <n v="6000"/>
    <x v="118"/>
    <n v="1500"/>
    <n v="1000"/>
    <n v="1000"/>
    <n v="250"/>
    <m/>
    <n v="125"/>
    <m/>
    <n v="234.60000000000002"/>
    <n v="1.8108560242536978E-4"/>
    <x v="22"/>
    <s v="SI"/>
    <n v="3.4000000000000002E-2"/>
    <n v="97.75"/>
    <n v="58.650000000000006"/>
    <n v="39.1"/>
    <n v="39.1"/>
    <n v="9.7750000000000004"/>
    <n v="0"/>
    <m/>
  </r>
  <r>
    <m/>
    <m/>
    <s v="H"/>
    <m/>
    <n v="503"/>
    <x v="334"/>
    <m/>
    <n v="1"/>
    <m/>
    <m/>
    <n v="0"/>
    <n v="0"/>
    <n v="2.1734999999999998"/>
    <n v="30"/>
    <x v="0"/>
    <n v="0"/>
    <n v="20"/>
    <n v="10"/>
    <n v="0"/>
    <m/>
    <n v="0"/>
    <m/>
    <n v="65.204999999999998"/>
    <n v="5.0331145379992478E-5"/>
    <x v="46"/>
    <s v="SI"/>
    <n v="1.89"/>
    <n v="0"/>
    <n v="0"/>
    <n v="43.47"/>
    <n v="21.734999999999999"/>
    <n v="0"/>
    <n v="0"/>
    <m/>
  </r>
  <r>
    <m/>
    <m/>
    <s v="H"/>
    <m/>
    <n v="339"/>
    <x v="335"/>
    <m/>
    <n v="1"/>
    <n v="145"/>
    <n v="1.05"/>
    <n v="152.25"/>
    <n v="0"/>
    <n v="1.2189999999999999"/>
    <n v="2105"/>
    <x v="84"/>
    <n v="1000"/>
    <n v="500"/>
    <n v="105"/>
    <n v="0"/>
    <m/>
    <n v="0"/>
    <m/>
    <n v="2210.25"/>
    <n v="1.7060718361495036E-3"/>
    <x v="0"/>
    <s v="SI"/>
    <n v="1.06"/>
    <n v="525"/>
    <n v="1050"/>
    <n v="525"/>
    <n v="110.25"/>
    <n v="0"/>
    <n v="0"/>
    <m/>
  </r>
  <r>
    <s v="052845"/>
    <m/>
    <m/>
    <s v="Calidad"/>
    <n v="340"/>
    <x v="336"/>
    <s v="SABANA AJUSTABLE ABSORBENTE 75X210 C/40 UD REF:18825"/>
    <n v="40"/>
    <n v="424"/>
    <n v="16.346666666666668"/>
    <n v="6930.9866666666667"/>
    <n v="91"/>
    <s v=""/>
    <n v="393"/>
    <x v="119"/>
    <n v="133"/>
    <n v="0"/>
    <n v="0"/>
    <n v="0"/>
    <m/>
    <n v="0"/>
    <m/>
    <n v="6424.2400000000007"/>
    <n v="4.9588123210791034E-3"/>
    <x v="42"/>
    <m/>
    <m/>
    <n v="4250.1333333333332"/>
    <n v="2174.1066666666666"/>
    <n v="0"/>
    <n v="0"/>
    <n v="0"/>
    <n v="38584"/>
    <m/>
  </r>
  <r>
    <m/>
    <m/>
    <s v="H"/>
    <s v="Calidad"/>
    <n v="341"/>
    <x v="337"/>
    <s v="SABANA AJUSTABLE BLANCA 25GRS 100X220 C/25 UDS REF:24857"/>
    <n v="25"/>
    <m/>
    <m/>
    <s v="SIN PRECIO MAXIMO"/>
    <n v="91"/>
    <s v=""/>
    <n v="200"/>
    <x v="0"/>
    <n v="200"/>
    <n v="0"/>
    <n v="0"/>
    <n v="0"/>
    <m/>
    <n v="0"/>
    <m/>
    <s v="SIN PRECIO MAXIMO"/>
    <s v="n/a"/>
    <x v="42"/>
    <m/>
    <m/>
    <s v="n/d"/>
    <s v="n/d"/>
    <s v="n/d"/>
    <s v="n/d"/>
    <s v="n/d"/>
    <n v="0"/>
    <m/>
  </r>
  <r>
    <m/>
    <m/>
    <m/>
    <s v="Calidad"/>
    <n v="342"/>
    <x v="338"/>
    <s v="SABANA AJUSTABLE BLANCA 25GRS 100X220 C/25 UDS REF:24857"/>
    <n v="25"/>
    <n v="675"/>
    <n v="15.96"/>
    <n v="10773"/>
    <n v="91"/>
    <s v=""/>
    <n v="0"/>
    <x v="0"/>
    <n v="0"/>
    <n v="0"/>
    <n v="0"/>
    <n v="0"/>
    <m/>
    <n v="0"/>
    <m/>
    <n v="0"/>
    <n v="0"/>
    <x v="42"/>
    <m/>
    <m/>
    <n v="0"/>
    <n v="0"/>
    <n v="0"/>
    <n v="0"/>
    <n v="0"/>
    <n v="61425"/>
    <m/>
  </r>
  <r>
    <s v="050049"/>
    <m/>
    <s v="H"/>
    <m/>
    <n v="343"/>
    <x v="339"/>
    <m/>
    <n v="75"/>
    <m/>
    <m/>
    <n v="0"/>
    <n v="85"/>
    <n v="0.621"/>
    <n v="3400"/>
    <x v="0"/>
    <n v="3400"/>
    <n v="0"/>
    <n v="0"/>
    <n v="0"/>
    <m/>
    <n v="0"/>
    <m/>
    <n v="2111.4"/>
    <n v="1.6297704218283279E-3"/>
    <x v="42"/>
    <s v="SI"/>
    <n v="0.54"/>
    <n v="0"/>
    <n v="2111.4"/>
    <n v="0"/>
    <n v="0"/>
    <n v="0"/>
    <n v="0"/>
    <m/>
  </r>
  <r>
    <s v="169953"/>
    <m/>
    <m/>
    <s v="Calidad"/>
    <n v="344"/>
    <x v="340"/>
    <s v="STERILLIUM SOLUCION ALCOHOLICA 1 L"/>
    <n v="1"/>
    <n v="685"/>
    <n v="8"/>
    <n v="5864"/>
    <n v="92"/>
    <s v=""/>
    <n v="784"/>
    <x v="120"/>
    <n v="266"/>
    <n v="170"/>
    <n v="28"/>
    <n v="48"/>
    <m/>
    <n v="20"/>
    <n v="4"/>
    <n v="6272"/>
    <n v="4.8412996522247198E-3"/>
    <x v="19"/>
    <m/>
    <m/>
    <n v="2560"/>
    <n v="2128"/>
    <n v="1360"/>
    <n v="224"/>
    <n v="384"/>
    <n v="63020"/>
    <m/>
  </r>
  <r>
    <m/>
    <m/>
    <m/>
    <s v="Calidad"/>
    <n v="345"/>
    <x v="341"/>
    <s v="LUBRIFICANTE OCULAR HYABAK 0.15% SOLUCION 10 ML"/>
    <n v="1"/>
    <n v="1195"/>
    <n v="10.67"/>
    <n v="13070.75"/>
    <n v="93"/>
    <s v=""/>
    <n v="1"/>
    <x v="0"/>
    <n v="1"/>
    <n v="0"/>
    <n v="0"/>
    <n v="30"/>
    <m/>
    <n v="15"/>
    <m/>
    <n v="10.67"/>
    <n v="8.2360757795340815E-6"/>
    <x v="20"/>
    <m/>
    <m/>
    <n v="0"/>
    <n v="10.67"/>
    <n v="0"/>
    <n v="0"/>
    <n v="320.10000000000002"/>
    <n v="111135"/>
    <m/>
  </r>
  <r>
    <s v="335497"/>
    <m/>
    <m/>
    <s v="Calidad"/>
    <n v="346"/>
    <x v="342"/>
    <s v="FILMABAK 10 ML"/>
    <n v="1"/>
    <n v="252"/>
    <n v="9.3333333333333339"/>
    <n v="2352"/>
    <n v="94"/>
    <s v=""/>
    <n v="0"/>
    <x v="0"/>
    <n v="0"/>
    <n v="0"/>
    <n v="0"/>
    <n v="0"/>
    <m/>
    <n v="0"/>
    <m/>
    <n v="0"/>
    <n v="0"/>
    <x v="20"/>
    <m/>
    <m/>
    <n v="0"/>
    <n v="0"/>
    <n v="0"/>
    <n v="0"/>
    <n v="0"/>
    <n v="23688"/>
    <m/>
  </r>
  <r>
    <m/>
    <m/>
    <m/>
    <m/>
    <n v="347"/>
    <x v="343"/>
    <s v="SONDA DE ASPIRACION Nº14 1 UD"/>
    <n v="1"/>
    <n v="49"/>
    <n v="0.43"/>
    <n v="21.07"/>
    <n v="0"/>
    <s v=""/>
    <n v="0"/>
    <x v="121"/>
    <s v="Excluir (parafarmacia hospitalaria)"/>
    <s v="Excluir (parafarmacia hospitalaria)"/>
    <s v="Excluir (parafarmacia hospitalaria)"/>
    <n v="0"/>
    <m/>
    <n v="0"/>
    <m/>
    <n v="0"/>
    <n v="0"/>
    <x v="0"/>
    <m/>
    <m/>
    <s v="n/a"/>
    <s v="n/a"/>
    <s v="n/a"/>
    <s v="n/a"/>
    <n v="0"/>
    <n v="0"/>
    <m/>
  </r>
  <r>
    <s v="005050"/>
    <m/>
    <m/>
    <m/>
    <n v="348"/>
    <x v="344"/>
    <s v="ARMEX SOPORTE CUELLO-PUÑO C/10 UD"/>
    <n v="10"/>
    <n v="588"/>
    <n v="13.733333333333334"/>
    <n v="9723.2000000000007"/>
    <n v="0"/>
    <s v=""/>
    <n v="410"/>
    <x v="0"/>
    <n v="0"/>
    <n v="0"/>
    <n v="410"/>
    <n v="120"/>
    <n v="10"/>
    <n v="30"/>
    <n v="20"/>
    <n v="5630.666666666667"/>
    <n v="4.3462602957791228E-3"/>
    <x v="0"/>
    <m/>
    <m/>
    <n v="0"/>
    <n v="0"/>
    <n v="0"/>
    <n v="5630.666666666667"/>
    <n v="1648"/>
    <n v="0"/>
    <m/>
  </r>
  <r>
    <m/>
    <m/>
    <s v="H"/>
    <s v="Calidad"/>
    <n v="349"/>
    <x v="345"/>
    <s v="ACTIMOVE CERVIROLL TALLA M "/>
    <n v="1"/>
    <m/>
    <m/>
    <n v="0"/>
    <m/>
    <n v="15.89"/>
    <n v="35"/>
    <x v="56"/>
    <s v="Excluir (regularización a parte)"/>
    <s v="Excluir (regularización a parte)"/>
    <n v="35"/>
    <n v="0"/>
    <m/>
    <n v="0"/>
    <m/>
    <n v="556.15"/>
    <n v="4.2928711759961379E-4"/>
    <x v="16"/>
    <s v="NO"/>
    <n v="15.89"/>
    <s v="n/a"/>
    <s v="n/a"/>
    <s v="n/a"/>
    <n v="556.15"/>
    <n v="0"/>
    <n v="0"/>
    <m/>
  </r>
  <r>
    <s v="003360"/>
    <m/>
    <m/>
    <m/>
    <n v="350"/>
    <x v="346"/>
    <s v="SOPORTE PAPEL SECAMANOS JOFEL REF: AG40000 1 UD"/>
    <n v="1"/>
    <n v="4"/>
    <n v="18.2"/>
    <n v="72.8"/>
    <n v="0"/>
    <s v=""/>
    <n v="0"/>
    <x v="114"/>
    <s v="Excluir (LIMPIEZA)"/>
    <s v="Excluir (LIMPIEZA)"/>
    <s v="Excluir (LIMPIEZA)"/>
    <n v="0"/>
    <m/>
    <n v="0"/>
    <m/>
    <n v="0"/>
    <n v="0"/>
    <x v="0"/>
    <m/>
    <m/>
    <s v="n/a"/>
    <s v="n/a"/>
    <s v="n/a"/>
    <s v="n/a"/>
    <n v="0"/>
    <n v="0"/>
    <m/>
  </r>
  <r>
    <s v="102169"/>
    <m/>
    <m/>
    <m/>
    <n v="351"/>
    <x v="347"/>
    <s v="CRYIOS SPRAY 400 C.C. "/>
    <n v="1"/>
    <n v="289"/>
    <n v="4.07"/>
    <n v="1176.23"/>
    <n v="0"/>
    <s v=""/>
    <n v="8"/>
    <x v="0"/>
    <n v="0"/>
    <n v="8"/>
    <n v="0"/>
    <n v="0"/>
    <m/>
    <n v="0"/>
    <m/>
    <n v="32.56"/>
    <n v="2.5132767327238024E-5"/>
    <x v="0"/>
    <m/>
    <m/>
    <n v="0"/>
    <n v="0"/>
    <n v="32.56"/>
    <n v="0"/>
    <n v="0"/>
    <n v="0"/>
    <m/>
  </r>
  <r>
    <s v="375790"/>
    <m/>
    <m/>
    <m/>
    <n v="352"/>
    <x v="348"/>
    <s v="SUERO FISIOLOGICO 0,9% IRRIGACION SERRASOL 100ML 1 UD"/>
    <n v="1"/>
    <n v="3158"/>
    <n v="0.57333333333333336"/>
    <n v="2039.92"/>
    <n v="0"/>
    <s v=""/>
    <n v="262"/>
    <x v="1"/>
    <s v="Excluir (Ya licitado)"/>
    <s v="Excluir (Ya licitado)"/>
    <n v="262"/>
    <n v="400"/>
    <m/>
    <n v="100"/>
    <n v="100"/>
    <n v="150.21333333333334"/>
    <n v="1.1594830332050105E-4"/>
    <x v="47"/>
    <m/>
    <m/>
    <s v="n/a"/>
    <s v="n/a"/>
    <s v="n/a"/>
    <n v="150.21333333333334"/>
    <n v="229.33333333333334"/>
    <n v="0"/>
    <m/>
  </r>
  <r>
    <m/>
    <m/>
    <m/>
    <m/>
    <n v="353"/>
    <x v="349"/>
    <s v="SUERO FISIOLOGICO 0.9% IRRIGACION APYR 20X250 ML E.C"/>
    <n v="20"/>
    <n v="628"/>
    <n v="16"/>
    <n v="11200"/>
    <n v="0"/>
    <n v="16.200000000000003"/>
    <n v="56"/>
    <x v="1"/>
    <s v="Excluir (Ya licitado)"/>
    <s v="Excluir (Ya licitado)"/>
    <n v="56"/>
    <n v="72"/>
    <m/>
    <n v="36"/>
    <n v="0"/>
    <n v="896"/>
    <n v="6.9161423603210283E-4"/>
    <x v="47"/>
    <s v="NO"/>
    <n v="16.200000000000003"/>
    <s v="n/a"/>
    <s v="n/a"/>
    <s v="n/a"/>
    <n v="896"/>
    <n v="1152"/>
    <n v="0"/>
    <m/>
  </r>
  <r>
    <m/>
    <m/>
    <s v="H"/>
    <m/>
    <n v="354"/>
    <x v="350"/>
    <s v="FRESENIUS KABI"/>
    <n v="10"/>
    <m/>
    <m/>
    <n v="161.45999999999998"/>
    <m/>
    <n v="0.69"/>
    <n v="290"/>
    <x v="1"/>
    <s v="Excluir (Ya licitado)"/>
    <s v="Excluir (Ya licitado)"/>
    <n v="290"/>
    <n v="234"/>
    <n v="7"/>
    <n v="60"/>
    <n v="50"/>
    <n v="200.1"/>
    <n v="1.5445536677458009E-4"/>
    <x v="47"/>
    <s v="NO"/>
    <n v="0.69"/>
    <s v="n/a"/>
    <s v="n/a"/>
    <s v="n/a"/>
    <n v="200.1"/>
    <n v="161.45999999999998"/>
    <n v="0"/>
    <m/>
  </r>
  <r>
    <s v="000147"/>
    <m/>
    <s v="H"/>
    <m/>
    <n v="355"/>
    <x v="351"/>
    <s v="UROMATIC CLORURO SODICO 0,9% 3000 ML 4 UD"/>
    <n v="1"/>
    <m/>
    <m/>
    <n v="3066.46"/>
    <n v="0"/>
    <n v="3.11"/>
    <n v="920"/>
    <x v="1"/>
    <s v="Excluir (Ya licitado)"/>
    <s v="Excluir (Ya licitado)"/>
    <n v="920"/>
    <n v="986"/>
    <n v="90"/>
    <n v="400"/>
    <n v="3"/>
    <n v="2861.2"/>
    <n v="2.2085342099721567E-3"/>
    <x v="47"/>
    <s v="NO"/>
    <n v="3.11"/>
    <s v="n/a"/>
    <s v="n/a"/>
    <s v="n/a"/>
    <n v="2861.2"/>
    <n v="3066.46"/>
    <n v="0"/>
    <m/>
  </r>
  <r>
    <s v="154229"/>
    <m/>
    <m/>
    <m/>
    <n v="356"/>
    <x v="352"/>
    <s v="PHYSIODOSE SUERO MONODOSIS CAJA 30 UD"/>
    <n v="30"/>
    <n v="819"/>
    <n v="1.7093333333333331"/>
    <n v="1502.5039999999999"/>
    <n v="0"/>
    <s v=""/>
    <n v="60"/>
    <x v="1"/>
    <s v="Excluir (Ya licitado)"/>
    <s v="Excluir (Ya licitado)"/>
    <n v="60"/>
    <n v="60"/>
    <m/>
    <n v="30"/>
    <m/>
    <n v="102.55999999999999"/>
    <n v="7.9165129517246041E-5"/>
    <x v="47"/>
    <m/>
    <m/>
    <s v="n/a"/>
    <s v="n/a"/>
    <s v="n/a"/>
    <n v="102.55999999999999"/>
    <n v="102.55999999999999"/>
    <n v="0"/>
    <m/>
  </r>
  <r>
    <s v="158304"/>
    <m/>
    <m/>
    <s v="Calidad"/>
    <n v="357"/>
    <x v="353"/>
    <s v="SYNVISC HYLAN G-F 20 3 JERINGAS PRECARGADAS 2 ML"/>
    <n v="3"/>
    <n v="58"/>
    <n v="185.6"/>
    <n v="21900.799999999999"/>
    <n v="95"/>
    <s v=""/>
    <n v="0"/>
    <x v="70"/>
    <s v="Excluir (licitación a parte)"/>
    <s v="Excluir (licitación a parte)"/>
    <s v="Excluir (licitación a parte)"/>
    <n v="60"/>
    <m/>
    <n v="30"/>
    <m/>
    <n v="0"/>
    <n v="0"/>
    <x v="20"/>
    <m/>
    <m/>
    <s v="n/a"/>
    <s v="n/a"/>
    <s v="n/a"/>
    <s v="n/a"/>
    <n v="11136"/>
    <n v="5510"/>
    <m/>
  </r>
  <r>
    <m/>
    <m/>
    <m/>
    <s v="Calidad"/>
    <n v="358"/>
    <x v="354"/>
    <s v="SYNVISC ONE HYLAN G-F 20 JERINGA PRECARGADA (6 ML ) 60MG"/>
    <n v="1"/>
    <n v="264"/>
    <n v="185.6"/>
    <n v="48998.400000000001"/>
    <n v="96"/>
    <s v=""/>
    <n v="0"/>
    <x v="70"/>
    <s v="Excluir (licitación a parte)"/>
    <s v="Excluir (licitación a parte)"/>
    <s v="Excluir (licitación a parte)"/>
    <n v="0"/>
    <m/>
    <n v="0"/>
    <m/>
    <n v="0"/>
    <n v="0"/>
    <x v="20"/>
    <m/>
    <m/>
    <s v="n/a"/>
    <s v="n/a"/>
    <s v="n/a"/>
    <s v="n/a"/>
    <n v="0"/>
    <n v="25344"/>
    <m/>
  </r>
  <r>
    <s v="255554"/>
    <m/>
    <m/>
    <s v="Calidad"/>
    <n v="359"/>
    <x v="355"/>
    <s v="GO ON HIALURONATO SODICO 25 MG 1 JERINGA"/>
    <n v="1"/>
    <n v="151"/>
    <n v="30.826666666666668"/>
    <n v="4654.8266666666668"/>
    <n v="97"/>
    <s v=""/>
    <n v="0"/>
    <x v="70"/>
    <s v="Excluir (licitación a parte)"/>
    <s v="Excluir (licitación a parte)"/>
    <s v="Excluir (licitación a parte)"/>
    <n v="0"/>
    <m/>
    <n v="0"/>
    <m/>
    <n v="0"/>
    <n v="0"/>
    <x v="20"/>
    <m/>
    <m/>
    <s v="n/a"/>
    <s v="n/a"/>
    <s v="n/a"/>
    <s v="n/a"/>
    <n v="0"/>
    <n v="14647"/>
    <m/>
  </r>
  <r>
    <s v="232165"/>
    <m/>
    <m/>
    <s v="Calidad"/>
    <n v="360"/>
    <x v="356"/>
    <s v="DUROLANE 60 MG 1 JERINGA PRECARGADA 3 ML"/>
    <n v="1"/>
    <n v="149"/>
    <n v="186.66666666666666"/>
    <n v="57680"/>
    <n v="98"/>
    <n v="161"/>
    <n v="0"/>
    <x v="70"/>
    <s v="Excluir (licitación a parte)"/>
    <s v="Excluir (licitación a parte)"/>
    <s v="Excluir (licitación a parte)"/>
    <n v="160"/>
    <n v="30"/>
    <n v="50"/>
    <m/>
    <n v="0"/>
    <n v="0"/>
    <x v="20"/>
    <s v="SI"/>
    <n v="140"/>
    <s v="n/a"/>
    <s v="n/a"/>
    <s v="n/a"/>
    <s v="n/a"/>
    <n v="29866.666666666664"/>
    <n v="14602"/>
    <m/>
  </r>
  <r>
    <s v="003512"/>
    <m/>
    <m/>
    <s v="Calidad"/>
    <n v="361"/>
    <x v="357"/>
    <s v="SUTURA VICRYL 5/0 C/A C/12 UDS REF: W9442"/>
    <n v="12"/>
    <n v="11"/>
    <n v="74.61333333333333"/>
    <n v="820.74666666666667"/>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089"/>
    <m/>
  </r>
  <r>
    <s v="003513"/>
    <m/>
    <m/>
    <s v="Calidad"/>
    <n v="362"/>
    <x v="358"/>
    <s v="SUTURA VICRYL 2/0 C/A C/36 UDS REF: V461H"/>
    <n v="36"/>
    <n v="14"/>
    <n v="154.81333333333333"/>
    <n v="2167.3866666666668"/>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386"/>
    <m/>
  </r>
  <r>
    <s v="003514"/>
    <m/>
    <m/>
    <s v="Calidad"/>
    <n v="363"/>
    <x v="359"/>
    <s v="SUTURA VICRYL 3/0 C/A C/36 UDS REF: V316H"/>
    <n v="36"/>
    <n v="25"/>
    <n v="138.01333333333335"/>
    <n v="3450.3333333333339"/>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475"/>
    <m/>
  </r>
  <r>
    <s v="130164"/>
    <m/>
    <m/>
    <s v="Calidad"/>
    <n v="364"/>
    <x v="360"/>
    <s v="SUTURA VICRYL 3/0 C/A C/36 UDS REF V.497H"/>
    <n v="36"/>
    <n v="29"/>
    <n v="209.61333333333334"/>
    <n v="6078.7866666666669"/>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871"/>
    <m/>
  </r>
  <r>
    <s v="130165"/>
    <m/>
    <m/>
    <s v="Calidad"/>
    <n v="365"/>
    <x v="361"/>
    <s v="SUTURA VICRYL 4/0 C/A C/36 UDS REF.V496H"/>
    <n v="36"/>
    <n v="30"/>
    <n v="209.61333333333334"/>
    <n v="6288.4000000000005"/>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970"/>
    <m/>
  </r>
  <r>
    <s v="003515"/>
    <m/>
    <m/>
    <s v="Calidad"/>
    <n v="366"/>
    <x v="362"/>
    <s v="SUTURA VICRYL 7/0 ESPATULA VIOLETA"/>
    <n v="36"/>
    <m/>
    <m/>
    <s v="SIN PRECIO MAXIMO"/>
    <n v="99"/>
    <s v=""/>
    <n v="0"/>
    <x v="122"/>
    <s v="Excluir (las suturas hospitalarias se licitarán en una especifica)"/>
    <s v="Excluir (las suturas hospitalarias se licitarán en una especifica)"/>
    <s v="Excluir (las suturas hospitalarias se licitarán en una especifica)"/>
    <n v="0"/>
    <m/>
    <n v="0"/>
    <m/>
    <s v="SIN PRECIO MAXIMO"/>
    <s v="n/a"/>
    <x v="48"/>
    <m/>
    <m/>
    <s v="n/d"/>
    <s v="n/d"/>
    <s v="n/d"/>
    <s v="n/d"/>
    <s v="n/d"/>
    <n v="0"/>
    <m/>
  </r>
  <r>
    <s v="096559"/>
    <m/>
    <m/>
    <s v="Calidad"/>
    <n v="367"/>
    <x v="363"/>
    <s v="SUTURA MONOFILAR DAFILON BLUE  3/0 DS 16 36 UD"/>
    <n v="36"/>
    <s v="99+10"/>
    <m/>
    <s v="SIN PRECIO MAXIMO"/>
    <n v="100"/>
    <s v=""/>
    <n v="0"/>
    <x v="122"/>
    <s v="Excluir (las suturas hospitalarias se licitarán en una especifica)"/>
    <s v="Excluir (las suturas hospitalarias se licitarán en una especifica)"/>
    <s v="Excluir (las suturas hospitalarias se licitarán en una especifica)"/>
    <n v="0"/>
    <m/>
    <n v="0"/>
    <m/>
    <s v="SIN PRECIO MAXIMO"/>
    <s v="n/a"/>
    <x v="48"/>
    <m/>
    <m/>
    <s v="n/d"/>
    <s v="n/d"/>
    <s v="n/d"/>
    <s v="n/d"/>
    <s v="n/d"/>
    <s v="n/a"/>
    <m/>
  </r>
  <r>
    <s v="110046"/>
    <m/>
    <m/>
    <s v="Calidad"/>
    <n v="368"/>
    <x v="364"/>
    <s v="SUTURA MONOFILAR DAFILON BLUE  4/0 DS 16 36 UD"/>
    <n v="36"/>
    <n v="100"/>
    <n v="144.90666666666667"/>
    <n v="14490.666666666666"/>
    <n v="100"/>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0000"/>
    <m/>
  </r>
  <r>
    <s v="130218"/>
    <m/>
    <m/>
    <s v="Calidad"/>
    <n v="369"/>
    <x v="365"/>
    <s v="SUTURA ETHILON 5/0 C/AGUJA C/24 REF.W1611T"/>
    <n v="24"/>
    <n v="56"/>
    <n v="88.653333333333322"/>
    <n v="4964.5866666666661"/>
    <n v="100"/>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5600"/>
    <m/>
  </r>
  <r>
    <s v="130219"/>
    <m/>
    <m/>
    <s v="Calidad"/>
    <n v="370"/>
    <x v="366"/>
    <s v="SUTURA ETHILON 6/0 C/AGUJA C/24 REF.W1600T"/>
    <n v="24"/>
    <n v="19"/>
    <n v="110.66666666666667"/>
    <n v="2102.666666666667"/>
    <n v="100"/>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900"/>
    <m/>
  </r>
  <r>
    <s v="076243"/>
    <m/>
    <m/>
    <s v="Calidad"/>
    <n v="371"/>
    <x v="367"/>
    <s v="SUTURA SEDA SILKAM '0' HS 26 36 UD"/>
    <n v="36"/>
    <n v="6"/>
    <n v="33.64"/>
    <n v="201.84"/>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606"/>
    <m/>
  </r>
  <r>
    <s v="076242"/>
    <m/>
    <m/>
    <s v="Calidad"/>
    <n v="372"/>
    <x v="368"/>
    <s v="SUTURA SEDA SILKAM 2/0 HS 26 36 UD"/>
    <n v="36"/>
    <n v="26"/>
    <n v="33.64"/>
    <n v="874.64"/>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626"/>
    <m/>
  </r>
  <r>
    <s v="017015"/>
    <m/>
    <m/>
    <s v="Calidad"/>
    <n v="373"/>
    <x v="369"/>
    <s v="SUTURA SEDA SILKAM 2/0 DS 16  CAJA 36 UD"/>
    <n v="36"/>
    <n v="13"/>
    <n v="33.64"/>
    <n v="437.32"/>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313"/>
    <m/>
  </r>
  <r>
    <s v="076550"/>
    <m/>
    <m/>
    <s v="Calidad"/>
    <n v="374"/>
    <x v="370"/>
    <s v="SUTURA SEDA SILKAM 3/0 HS 15 75 CM 36 UD"/>
    <n v="36"/>
    <n v="23"/>
    <n v="33.64"/>
    <n v="773.72"/>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323"/>
    <m/>
  </r>
  <r>
    <s v="076241"/>
    <m/>
    <m/>
    <s v="Calidad"/>
    <n v="375"/>
    <x v="371"/>
    <s v="SUTURA SEDA SILKAM 3/0 HS 26 36 UD"/>
    <n v="36"/>
    <n v="20"/>
    <n v="33.64"/>
    <n v="672.8"/>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020"/>
    <m/>
  </r>
  <r>
    <s v="003633"/>
    <m/>
    <m/>
    <s v="Calidad"/>
    <n v="376"/>
    <x v="372"/>
    <s v="SUTURA SEDA SILKAM 3/0 DS 16  CAJA 36 UD"/>
    <n v="36"/>
    <n v="27"/>
    <n v="33.64"/>
    <n v="908.28"/>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727"/>
    <m/>
  </r>
  <r>
    <s v="076214"/>
    <m/>
    <m/>
    <s v="Calidad"/>
    <n v="377"/>
    <x v="373"/>
    <s v="SUTURA SEDA SILKAM 3/0 DS 19  CAJA 36 UD"/>
    <n v="36"/>
    <n v="27"/>
    <n v="33.64"/>
    <n v="908.28"/>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727"/>
    <m/>
  </r>
  <r>
    <s v="076482"/>
    <m/>
    <m/>
    <s v="Calidad"/>
    <n v="378"/>
    <x v="374"/>
    <s v="SUTURA SEDA SILKAM 4/0 HS 21 36UD"/>
    <n v="36"/>
    <n v="31"/>
    <n v="33.64"/>
    <n v="1042.8399999999999"/>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3131"/>
    <m/>
  </r>
  <r>
    <s v="076413"/>
    <m/>
    <m/>
    <s v="Calidad"/>
    <n v="379"/>
    <x v="375"/>
    <s v="SUTURA SEDA SILKAM 4/0 DS 16  CAJA 36 UD"/>
    <n v="36"/>
    <n v="34"/>
    <n v="33.64"/>
    <n v="1143.76"/>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3434"/>
    <m/>
  </r>
  <r>
    <s v="015010"/>
    <m/>
    <m/>
    <s v="Calidad"/>
    <n v="380"/>
    <x v="376"/>
    <s v="SUTURA SEDA SILKAM 5/0 DS 12  CAJA  36 UD"/>
    <n v="36"/>
    <n v="34"/>
    <n v="33.64"/>
    <n v="1143.76"/>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3434"/>
    <m/>
  </r>
  <r>
    <s v="076517"/>
    <m/>
    <m/>
    <s v="Calidad"/>
    <n v="381"/>
    <x v="377"/>
    <s v="SUTURA SEDA SILKAM 6/0 DS 19 36 UD"/>
    <n v="36"/>
    <n v="19"/>
    <n v="33.64"/>
    <n v="639.16"/>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919"/>
    <m/>
  </r>
  <r>
    <s v="009010"/>
    <m/>
    <m/>
    <s v="Calidad"/>
    <n v="382"/>
    <x v="378"/>
    <s v="TACON PIE ESCAYOLA TAK Nº1  1 UD"/>
    <n v="1"/>
    <n v="26"/>
    <n v="11.386666666666665"/>
    <n v="296.05333333333328"/>
    <n v="102"/>
    <s v=""/>
    <n v="7"/>
    <x v="58"/>
    <n v="0"/>
    <n v="0"/>
    <n v="1"/>
    <n v="0"/>
    <m/>
    <n v="0"/>
    <m/>
    <n v="79.706666666666649"/>
    <n v="6.1524849747022464E-5"/>
    <x v="16"/>
    <m/>
    <m/>
    <n v="68.319999999999993"/>
    <n v="0"/>
    <n v="0"/>
    <n v="11.386666666666665"/>
    <n v="0"/>
    <n v="2652"/>
    <m/>
  </r>
  <r>
    <s v="050164"/>
    <m/>
    <m/>
    <s v="Calidad"/>
    <n v="383"/>
    <x v="379"/>
    <s v="TACON PIE ESCAYOLA TAK Nº2  1 UD"/>
    <n v="1"/>
    <n v="108"/>
    <n v="12.186666666666667"/>
    <n v="1316.16"/>
    <n v="102"/>
    <s v=""/>
    <n v="4"/>
    <x v="10"/>
    <n v="0"/>
    <n v="0"/>
    <n v="1"/>
    <n v="0"/>
    <m/>
    <n v="0"/>
    <m/>
    <n v="48.74666666666667"/>
    <n v="3.7627107841270355E-5"/>
    <x v="16"/>
    <m/>
    <m/>
    <n v="36.56"/>
    <n v="0"/>
    <n v="0"/>
    <n v="12.186666666666667"/>
    <n v="0"/>
    <n v="11016"/>
    <m/>
  </r>
  <r>
    <s v="050165"/>
    <m/>
    <m/>
    <s v="Calidad"/>
    <n v="384"/>
    <x v="380"/>
    <s v="TACON PIE ESCAYOLA TAK Nº3  1 UD"/>
    <n v="1"/>
    <n v="82"/>
    <n v="12.72"/>
    <n v="1043.04"/>
    <n v="102"/>
    <s v=""/>
    <n v="1"/>
    <x v="0"/>
    <n v="0"/>
    <n v="0"/>
    <n v="1"/>
    <n v="0"/>
    <m/>
    <n v="0"/>
    <m/>
    <n v="12.72"/>
    <n v="9.8184521008128886E-6"/>
    <x v="16"/>
    <m/>
    <m/>
    <n v="0"/>
    <n v="0"/>
    <n v="0"/>
    <n v="12.72"/>
    <n v="0"/>
    <n v="8364"/>
    <m/>
  </r>
  <r>
    <m/>
    <m/>
    <s v="H"/>
    <m/>
    <n v="385"/>
    <x v="381"/>
    <s v="IN STOPPER B BRAUN"/>
    <n v="100"/>
    <m/>
    <m/>
    <n v="0"/>
    <m/>
    <n v="18"/>
    <n v="66"/>
    <x v="123"/>
    <n v="0"/>
    <m/>
    <n v="31"/>
    <n v="0"/>
    <m/>
    <n v="0"/>
    <m/>
    <n v="1188"/>
    <n v="9.1700637545327919E-4"/>
    <x v="22"/>
    <s v="NO"/>
    <n v="18"/>
    <n v="630"/>
    <n v="0"/>
    <n v="0"/>
    <n v="558"/>
    <n v="0"/>
    <n v="0"/>
    <m/>
  </r>
  <r>
    <s v="092503"/>
    <m/>
    <m/>
    <m/>
    <n v="386"/>
    <x v="382"/>
    <s v="TERMOMETRO DIGITAL 3 DIGITOS THERMOVAL 1 UD REF 9250381"/>
    <n v="1"/>
    <n v="130"/>
    <n v="2.72"/>
    <n v="391.68"/>
    <n v="0"/>
    <s v=""/>
    <n v="54"/>
    <x v="0"/>
    <n v="10"/>
    <n v="35"/>
    <n v="9"/>
    <n v="14"/>
    <m/>
    <n v="2"/>
    <n v="5"/>
    <n v="146.88000000000002"/>
    <n v="1.1337533369240545E-4"/>
    <x v="0"/>
    <m/>
    <m/>
    <n v="0"/>
    <n v="27.200000000000003"/>
    <n v="95.2"/>
    <n v="24.48"/>
    <n v="38.080000000000005"/>
    <n v="0"/>
    <m/>
  </r>
  <r>
    <s v="040202"/>
    <m/>
    <m/>
    <m/>
    <n v="387"/>
    <x v="383"/>
    <s v="TERMOMETRO MAXIMA/MINIMA DIGITAL MOD 5819 HERTER 1 UD"/>
    <n v="1"/>
    <n v="21"/>
    <n v="20.373333333333331"/>
    <n v="468.58666666666664"/>
    <n v="0"/>
    <s v=""/>
    <n v="500"/>
    <x v="84"/>
    <n v="0"/>
    <n v="0"/>
    <n v="0"/>
    <n v="2"/>
    <m/>
    <n v="1"/>
    <m/>
    <n v="10186.666666666666"/>
    <n v="7.8629951834602151E-3"/>
    <x v="0"/>
    <m/>
    <m/>
    <n v="10186.666666666666"/>
    <n v="0"/>
    <n v="0"/>
    <n v="0"/>
    <n v="40.746666666666663"/>
    <n v="0"/>
    <m/>
  </r>
  <r>
    <s v="040974"/>
    <m/>
    <m/>
    <m/>
    <n v="388"/>
    <x v="384"/>
    <s v="TIRAS FLUORESCEINA I-DEW FLOW CAJA 100 UDS"/>
    <n v="100"/>
    <n v="68"/>
    <n v="18.670000000000002"/>
    <n v="1269.5600000000002"/>
    <n v="0"/>
    <s v=""/>
    <n v="0"/>
    <x v="0"/>
    <n v="0"/>
    <n v="0"/>
    <n v="0"/>
    <n v="0"/>
    <m/>
    <n v="0"/>
    <m/>
    <n v="0"/>
    <n v="0"/>
    <x v="0"/>
    <m/>
    <m/>
    <n v="0"/>
    <n v="0"/>
    <n v="0"/>
    <n v="0"/>
    <n v="0"/>
    <n v="0"/>
    <m/>
  </r>
  <r>
    <m/>
    <m/>
    <m/>
    <s v="Calidad"/>
    <n v="389"/>
    <x v="385"/>
    <s v="STERI-STRIP"/>
    <n v="50"/>
    <m/>
    <m/>
    <n v="0"/>
    <n v="104"/>
    <n v="28.87"/>
    <n v="124"/>
    <x v="80"/>
    <n v="20"/>
    <n v="50"/>
    <n v="50"/>
    <n v="0"/>
    <m/>
    <n v="0"/>
    <m/>
    <n v="3579.88"/>
    <n v="2.7632767536680852E-3"/>
    <x v="49"/>
    <s v="NO"/>
    <n v="28.87"/>
    <n v="115.48"/>
    <n v="577.4"/>
    <n v="1443.5"/>
    <n v="1443.5"/>
    <n v="0"/>
    <n v="0"/>
    <m/>
  </r>
  <r>
    <s v="050064"/>
    <m/>
    <m/>
    <s v="Calidad"/>
    <n v="390"/>
    <x v="386"/>
    <s v="TIRA SUTURA ADHESIVA 4X76 LEUKOSTRIP 200 UDS"/>
    <n v="200"/>
    <n v="269"/>
    <n v="28.866666666666664"/>
    <n v="7996.0666666666657"/>
    <n v="103"/>
    <s v=""/>
    <n v="87.5"/>
    <x v="18"/>
    <n v="20"/>
    <n v="12.5"/>
    <n v="50"/>
    <n v="8"/>
    <n v="1"/>
    <n v="2"/>
    <n v="1"/>
    <n v="2525.833333333333"/>
    <n v="1.9496677356894562E-3"/>
    <x v="49"/>
    <m/>
    <m/>
    <n v="144.33333333333331"/>
    <n v="577.33333333333326"/>
    <n v="360.83333333333331"/>
    <n v="1443.3333333333333"/>
    <n v="230.93333333333331"/>
    <n v="27707"/>
    <m/>
  </r>
  <r>
    <m/>
    <m/>
    <m/>
    <s v="Calidad"/>
    <n v="391"/>
    <x v="387"/>
    <s v="STERI-STRIP"/>
    <n v="50"/>
    <m/>
    <m/>
    <n v="0"/>
    <n v="104"/>
    <n v="28.87"/>
    <n v="50"/>
    <x v="0"/>
    <n v="0"/>
    <n v="0"/>
    <n v="50"/>
    <n v="0"/>
    <m/>
    <n v="0"/>
    <m/>
    <n v="1443.5"/>
    <n v="1.1142244974468084E-3"/>
    <x v="49"/>
    <s v="NO"/>
    <n v="28.87"/>
    <n v="0"/>
    <n v="0"/>
    <n v="0"/>
    <n v="1443.5"/>
    <n v="0"/>
    <n v="0"/>
    <m/>
  </r>
  <r>
    <s v="050066"/>
    <m/>
    <m/>
    <s v="Calidad"/>
    <n v="392"/>
    <x v="388"/>
    <s v="TIRA SUTURA ADHESIVA 6.4X102 LEUKOSTRIP 250 UDS"/>
    <n v="250"/>
    <n v="151"/>
    <n v="28.866666666666664"/>
    <n v="4474.333333333333"/>
    <n v="103"/>
    <s v=""/>
    <n v="187"/>
    <x v="43"/>
    <n v="37"/>
    <n v="142"/>
    <n v="0"/>
    <n v="4"/>
    <n v="1"/>
    <n v="0"/>
    <n v="1"/>
    <n v="5398.0666666666657"/>
    <n v="4.1667184751306091E-3"/>
    <x v="49"/>
    <m/>
    <m/>
    <n v="230.93333333333331"/>
    <n v="1068.0666666666666"/>
    <n v="4099.0666666666666"/>
    <n v="0"/>
    <n v="115.46666666666665"/>
    <n v="15553"/>
    <m/>
  </r>
  <r>
    <s v="154437"/>
    <m/>
    <m/>
    <m/>
    <n v="393"/>
    <x v="389"/>
    <s v="COMBUR TEST 10 UX CAJA 100 TIRAS REF: 11544373191"/>
    <n v="100"/>
    <n v="175"/>
    <n v="35.799999999999997"/>
    <n v="6336.5999999999995"/>
    <n v="0"/>
    <s v=""/>
    <n v="10"/>
    <x v="101"/>
    <s v="Excluir Labor"/>
    <n v="9"/>
    <n v="1"/>
    <n v="2"/>
    <m/>
    <n v="0"/>
    <n v="1"/>
    <n v="358"/>
    <n v="2.7633693805746967E-4"/>
    <x v="0"/>
    <m/>
    <m/>
    <s v="n/a"/>
    <s v="n/a"/>
    <n v="322.2"/>
    <n v="35.799999999999997"/>
    <n v="71.599999999999994"/>
    <n v="0"/>
    <m/>
  </r>
  <r>
    <s v="162644"/>
    <m/>
    <m/>
    <m/>
    <n v="394"/>
    <x v="390"/>
    <s v="GLUCOCARD G SENSOR 50 TIRAS"/>
    <n v="50"/>
    <n v="7"/>
    <n v="27.56"/>
    <n v="248.04"/>
    <n v="0"/>
    <s v=""/>
    <n v="141"/>
    <x v="0"/>
    <n v="41"/>
    <n v="0"/>
    <n v="100"/>
    <n v="2"/>
    <m/>
    <n v="1"/>
    <n v="0"/>
    <n v="3885.96"/>
    <n v="2.9995371167983371E-3"/>
    <x v="0"/>
    <m/>
    <m/>
    <n v="0"/>
    <n v="1129.96"/>
    <n v="0"/>
    <n v="2756"/>
    <n v="55.12"/>
    <n v="0"/>
    <m/>
  </r>
  <r>
    <m/>
    <m/>
    <m/>
    <m/>
    <n v="395"/>
    <x v="391"/>
    <s v="GLUCOMEN LX SENSOR 50 TIRAS"/>
    <n v="50"/>
    <n v="247"/>
    <n v="27.56"/>
    <n v="6917.5599999999995"/>
    <n v="0"/>
    <s v=""/>
    <n v="0"/>
    <x v="0"/>
    <n v="0"/>
    <n v="0"/>
    <n v="0"/>
    <n v="4"/>
    <m/>
    <n v="1"/>
    <n v="1"/>
    <n v="0"/>
    <n v="0"/>
    <x v="0"/>
    <m/>
    <m/>
    <n v="0"/>
    <n v="0"/>
    <n v="0"/>
    <n v="0"/>
    <n v="110.24"/>
    <n v="0"/>
    <m/>
  </r>
  <r>
    <s v="071143"/>
    <m/>
    <m/>
    <m/>
    <n v="396"/>
    <x v="392"/>
    <s v="TIRITAS COVERPLAST 19 X 76 MM REF:71143 LATEX FREE CAJA 100 UD"/>
    <n v="100"/>
    <n v="458"/>
    <n v="1.7866666666666668"/>
    <n v="818.29333333333341"/>
    <n v="0"/>
    <s v=""/>
    <n v="93"/>
    <x v="15"/>
    <n v="1"/>
    <n v="52"/>
    <n v="0"/>
    <n v="0"/>
    <m/>
    <n v="0"/>
    <m/>
    <n v="166.16000000000003"/>
    <n v="1.282573900213105E-4"/>
    <x v="50"/>
    <m/>
    <m/>
    <n v="71.466666666666669"/>
    <n v="1.7866666666666668"/>
    <n v="92.90666666666668"/>
    <n v="0"/>
    <n v="0"/>
    <n v="0"/>
    <m/>
  </r>
  <r>
    <s v="071138"/>
    <m/>
    <m/>
    <m/>
    <n v="397"/>
    <x v="393"/>
    <s v="TIRITAS COVERPLAST REDONDAS CAJA 100 UD"/>
    <n v="100"/>
    <n v="148"/>
    <n v="2.0666666666666669"/>
    <n v="305.86666666666667"/>
    <n v="0"/>
    <s v=""/>
    <n v="0"/>
    <x v="0"/>
    <n v="0"/>
    <n v="0"/>
    <n v="0"/>
    <n v="0"/>
    <m/>
    <n v="0"/>
    <m/>
    <n v="0"/>
    <n v="0"/>
    <x v="50"/>
    <m/>
    <m/>
    <n v="0"/>
    <n v="0"/>
    <n v="0"/>
    <n v="0"/>
    <n v="0"/>
    <n v="0"/>
    <m/>
  </r>
  <r>
    <s v="003362"/>
    <m/>
    <m/>
    <m/>
    <n v="398"/>
    <x v="394"/>
    <s v="TORNIQUETE QUIROSA REF: 210011 1 UD"/>
    <n v="1"/>
    <n v="198"/>
    <n v="0.25199999999999995"/>
    <n v="49.895999999999987"/>
    <n v="0"/>
    <s v=""/>
    <n v="0"/>
    <x v="0"/>
    <n v="0"/>
    <n v="0"/>
    <n v="0"/>
    <n v="0"/>
    <m/>
    <n v="0"/>
    <m/>
    <n v="0"/>
    <n v="0"/>
    <x v="51"/>
    <m/>
    <m/>
    <n v="0"/>
    <n v="0"/>
    <n v="0"/>
    <n v="0"/>
    <n v="0"/>
    <n v="0"/>
    <m/>
  </r>
  <r>
    <s v="001169"/>
    <m/>
    <m/>
    <m/>
    <n v="399"/>
    <x v="395"/>
    <s v="COMPRESOR GOMA 1 UD"/>
    <n v="1"/>
    <n v="10"/>
    <n v="0.21466666666666667"/>
    <n v="17.173333333333332"/>
    <n v="0"/>
    <s v=""/>
    <n v="622"/>
    <x v="124"/>
    <n v="137"/>
    <n v="60"/>
    <n v="1"/>
    <n v="70"/>
    <n v="20"/>
    <n v="5"/>
    <n v="10"/>
    <n v="133.52266666666668"/>
    <n v="1.0306492979870067E-4"/>
    <x v="51"/>
    <m/>
    <m/>
    <n v="91.018666666666675"/>
    <n v="29.409333333333333"/>
    <n v="12.88"/>
    <n v="0.21466666666666667"/>
    <n v="15.026666666666667"/>
    <n v="0"/>
    <m/>
  </r>
  <r>
    <s v="010005"/>
    <m/>
    <m/>
    <m/>
    <n v="400"/>
    <x v="396"/>
    <s v="TUBO DRENAJE PENROSE LATEX VERDE 13 MM 1 UD"/>
    <n v="1"/>
    <n v="96"/>
    <n v="1.0920000000000001"/>
    <n v="148.512"/>
    <n v="0"/>
    <s v=""/>
    <n v="183"/>
    <x v="0"/>
    <n v="62"/>
    <n v="21"/>
    <n v="100"/>
    <n v="40"/>
    <m/>
    <n v="10"/>
    <n v="10"/>
    <n v="199.83600000000001"/>
    <n v="1.5425158758003495E-4"/>
    <x v="25"/>
    <m/>
    <m/>
    <n v="0"/>
    <n v="67.704000000000008"/>
    <n v="22.932000000000002"/>
    <n v="109.2"/>
    <n v="43.680000000000007"/>
    <n v="0"/>
    <m/>
  </r>
  <r>
    <s v="010004"/>
    <m/>
    <m/>
    <m/>
    <n v="401"/>
    <x v="397"/>
    <s v="TUBO DRENAJE PENROSE LATEX NARANJA 9.5 MM 1 UD"/>
    <n v="1"/>
    <n v="34"/>
    <n v="1.1253333333333335"/>
    <n v="83.274666666666675"/>
    <n v="0"/>
    <s v=""/>
    <n v="106"/>
    <x v="0"/>
    <n v="106"/>
    <n v="0"/>
    <n v="0"/>
    <n v="40"/>
    <m/>
    <n v="10"/>
    <n v="10"/>
    <n v="119.28533333333336"/>
    <n v="9.207526192317865E-5"/>
    <x v="25"/>
    <m/>
    <m/>
    <n v="0"/>
    <n v="119.28533333333336"/>
    <n v="0"/>
    <n v="0"/>
    <n v="45.013333333333343"/>
    <n v="0"/>
    <m/>
  </r>
  <r>
    <s v="008036"/>
    <m/>
    <m/>
    <m/>
    <n v="402"/>
    <x v="398"/>
    <s v="TUBO ENDOTRAQUEAL Nº3 SAFETY - FLEX CON BALON"/>
    <n v="1"/>
    <n v="4"/>
    <n v="9.706666666666667"/>
    <n v="38.826666666666668"/>
    <n v="0"/>
    <s v=""/>
    <n v="0"/>
    <x v="0"/>
    <m/>
    <m/>
    <n v="0"/>
    <n v="0"/>
    <m/>
    <n v="0"/>
    <m/>
    <n v="0"/>
    <n v="0"/>
    <x v="25"/>
    <m/>
    <m/>
    <n v="0"/>
    <n v="0"/>
    <n v="0"/>
    <n v="0"/>
    <n v="0"/>
    <n v="0"/>
    <m/>
  </r>
  <r>
    <s v="008038"/>
    <m/>
    <m/>
    <m/>
    <n v="403"/>
    <x v="399"/>
    <s v="TUBO ENDOTRAQUEAL Nº 4  SAFETY - FLEX CON BALON"/>
    <n v="1"/>
    <n v="21"/>
    <n v="9.706666666666667"/>
    <n v="300.90666666666669"/>
    <n v="0"/>
    <s v=""/>
    <n v="51"/>
    <x v="4"/>
    <n v="0"/>
    <n v="0"/>
    <n v="1"/>
    <n v="10"/>
    <m/>
    <n v="5"/>
    <m/>
    <n v="495.04"/>
    <n v="3.8211686540773679E-4"/>
    <x v="25"/>
    <m/>
    <m/>
    <n v="485.33333333333337"/>
    <n v="0"/>
    <n v="0"/>
    <n v="9.706666666666667"/>
    <n v="97.066666666666663"/>
    <n v="0"/>
    <m/>
  </r>
  <r>
    <s v="008040"/>
    <m/>
    <m/>
    <m/>
    <n v="404"/>
    <x v="400"/>
    <s v="TUBO ENDOTRAQUEAL Nº 5  SAFETY - FLEX CON BALON"/>
    <n v="1"/>
    <n v="19"/>
    <n v="9.706666666666667"/>
    <n v="281.49333333333334"/>
    <n v="0"/>
    <s v=""/>
    <n v="31"/>
    <x v="7"/>
    <n v="0"/>
    <n v="20"/>
    <n v="1"/>
    <n v="10"/>
    <m/>
    <n v="5"/>
    <m/>
    <n v="300.90666666666669"/>
    <n v="2.3226711426744788E-4"/>
    <x v="25"/>
    <m/>
    <m/>
    <n v="97.066666666666663"/>
    <n v="0"/>
    <n v="194.13333333333333"/>
    <n v="9.706666666666667"/>
    <n v="97.066666666666663"/>
    <n v="0"/>
    <m/>
  </r>
  <r>
    <s v="008042"/>
    <m/>
    <m/>
    <m/>
    <n v="405"/>
    <x v="401"/>
    <s v="TUBO ENDOTRAQUEAL Nº 6  SAFETY - FLEX CON BALON"/>
    <n v="1"/>
    <n v="37"/>
    <n v="9.706666666666667"/>
    <n v="553.28"/>
    <n v="0"/>
    <s v=""/>
    <n v="51"/>
    <x v="31"/>
    <n v="0"/>
    <n v="20"/>
    <n v="1"/>
    <n v="20"/>
    <m/>
    <n v="5"/>
    <n v="5"/>
    <n v="495.04"/>
    <n v="3.8211686540773679E-4"/>
    <x v="25"/>
    <m/>
    <m/>
    <n v="291.2"/>
    <n v="0"/>
    <n v="194.13333333333333"/>
    <n v="9.706666666666667"/>
    <n v="194.13333333333333"/>
    <n v="0"/>
    <m/>
  </r>
  <r>
    <s v="008043"/>
    <m/>
    <m/>
    <m/>
    <n v="406"/>
    <x v="402"/>
    <s v="TUBO ENDOTRAQUEAL Nº7  SAFETY - FLEX CON BALON"/>
    <n v="1"/>
    <n v="52"/>
    <n v="9.706666666666667"/>
    <n v="698.88"/>
    <n v="0"/>
    <s v=""/>
    <n v="320"/>
    <x v="2"/>
    <n v="0"/>
    <n v="50"/>
    <n v="20"/>
    <n v="20"/>
    <m/>
    <n v="5"/>
    <n v="5"/>
    <n v="3106.1333333333332"/>
    <n v="2.3975960182446229E-3"/>
    <x v="25"/>
    <m/>
    <m/>
    <n v="2426.666666666667"/>
    <n v="0"/>
    <n v="485.33333333333337"/>
    <n v="194.13333333333333"/>
    <n v="194.13333333333333"/>
    <n v="0"/>
    <m/>
  </r>
  <r>
    <s v="008044"/>
    <m/>
    <m/>
    <m/>
    <n v="407"/>
    <x v="403"/>
    <s v="TUBO ENDOTRAQUEAL Nº7,5  SAFETY - FLEX CON BALON"/>
    <n v="1"/>
    <n v="11"/>
    <n v="9.706666666666667"/>
    <n v="300.90666666666669"/>
    <n v="0"/>
    <s v=""/>
    <n v="671"/>
    <x v="125"/>
    <n v="0"/>
    <n v="50"/>
    <n v="1"/>
    <n v="20"/>
    <m/>
    <n v="5"/>
    <n v="5"/>
    <n v="6513.1733333333332"/>
    <n v="5.0274591507566933E-3"/>
    <x v="25"/>
    <m/>
    <m/>
    <n v="6018.1333333333332"/>
    <n v="0"/>
    <n v="485.33333333333337"/>
    <n v="9.706666666666667"/>
    <n v="194.13333333333333"/>
    <n v="0"/>
    <m/>
  </r>
  <r>
    <s v="008045"/>
    <m/>
    <m/>
    <m/>
    <n v="408"/>
    <x v="404"/>
    <s v="TUBO ENDOTRAQUEAL Nº8  SAFETY - FLEX CON BALON"/>
    <n v="1"/>
    <n v="25"/>
    <n v="9.706666666666667"/>
    <n v="436.8"/>
    <n v="0"/>
    <s v=""/>
    <n v="861"/>
    <x v="126"/>
    <n v="0"/>
    <n v="100"/>
    <n v="1"/>
    <n v="20"/>
    <m/>
    <n v="5"/>
    <n v="5"/>
    <n v="8357.44"/>
    <n v="6.4510317865894388E-3"/>
    <x v="25"/>
    <m/>
    <m/>
    <n v="7377.0666666666666"/>
    <n v="0"/>
    <n v="970.66666666666674"/>
    <n v="9.706666666666667"/>
    <n v="194.13333333333333"/>
    <n v="0"/>
    <m/>
  </r>
  <r>
    <s v="008046"/>
    <m/>
    <m/>
    <m/>
    <n v="409"/>
    <x v="405"/>
    <s v="TUBO ENDOTRAQUEAL Nº8,5  SAFETY - FLEX CON BALON"/>
    <n v="1"/>
    <n v="5"/>
    <n v="9.706666666666667"/>
    <n v="242.66666666666669"/>
    <n v="0"/>
    <s v=""/>
    <n v="102"/>
    <x v="73"/>
    <n v="0"/>
    <n v="100"/>
    <n v="1"/>
    <n v="20"/>
    <m/>
    <n v="5"/>
    <n v="5"/>
    <n v="990.08"/>
    <n v="7.6423373081547358E-4"/>
    <x v="25"/>
    <m/>
    <m/>
    <n v="9.706666666666667"/>
    <n v="0"/>
    <n v="970.66666666666674"/>
    <n v="9.706666666666667"/>
    <n v="194.13333333333333"/>
    <n v="0"/>
    <m/>
  </r>
  <r>
    <m/>
    <m/>
    <s v="H"/>
    <m/>
    <n v="410"/>
    <x v="406"/>
    <m/>
    <m/>
    <m/>
    <m/>
    <n v="0"/>
    <n v="0"/>
    <n v="8.0499999999999989"/>
    <n v="0"/>
    <x v="0"/>
    <n v="0"/>
    <n v="0"/>
    <n v="0"/>
    <n v="0"/>
    <m/>
    <n v="0"/>
    <m/>
    <n v="0"/>
    <n v="0"/>
    <x v="25"/>
    <s v="SI"/>
    <n v="7"/>
    <n v="0"/>
    <n v="0"/>
    <n v="0"/>
    <n v="0"/>
    <n v="0"/>
    <n v="0"/>
    <m/>
  </r>
  <r>
    <m/>
    <m/>
    <s v="H"/>
    <m/>
    <n v="411"/>
    <x v="407"/>
    <m/>
    <m/>
    <m/>
    <m/>
    <n v="80.499999999999986"/>
    <n v="0"/>
    <n v="8.0499999999999989"/>
    <n v="0"/>
    <x v="0"/>
    <n v="0"/>
    <n v="0"/>
    <n v="0"/>
    <n v="10"/>
    <m/>
    <n v="5"/>
    <m/>
    <n v="0"/>
    <n v="0"/>
    <x v="25"/>
    <s v="SI"/>
    <n v="7"/>
    <n v="0"/>
    <n v="0"/>
    <n v="0"/>
    <n v="0"/>
    <n v="80.499999999999986"/>
    <n v="0"/>
    <m/>
  </r>
  <r>
    <m/>
    <m/>
    <s v="H"/>
    <m/>
    <n v="412"/>
    <x v="408"/>
    <m/>
    <m/>
    <m/>
    <m/>
    <n v="80.499999999999986"/>
    <n v="0"/>
    <n v="8.0499999999999989"/>
    <n v="5"/>
    <x v="18"/>
    <n v="0"/>
    <n v="0"/>
    <n v="0"/>
    <n v="10"/>
    <m/>
    <n v="5"/>
    <m/>
    <n v="40.249999999999993"/>
    <n v="3.1068608259254611E-5"/>
    <x v="25"/>
    <s v="SI"/>
    <n v="7"/>
    <n v="40.249999999999993"/>
    <n v="0"/>
    <n v="0"/>
    <n v="0"/>
    <n v="80.499999999999986"/>
    <n v="0"/>
    <m/>
  </r>
  <r>
    <m/>
    <m/>
    <s v="H"/>
    <m/>
    <n v="413"/>
    <x v="409"/>
    <m/>
    <m/>
    <m/>
    <m/>
    <n v="160.99999999999997"/>
    <n v="0"/>
    <n v="8.0499999999999989"/>
    <n v="29"/>
    <x v="127"/>
    <n v="11"/>
    <n v="0"/>
    <n v="0"/>
    <n v="20"/>
    <m/>
    <n v="5"/>
    <n v="5"/>
    <n v="233.44999999999996"/>
    <n v="1.8019792790367674E-4"/>
    <x v="25"/>
    <s v="SI"/>
    <n v="7"/>
    <n v="144.89999999999998"/>
    <n v="88.549999999999983"/>
    <n v="0"/>
    <n v="0"/>
    <n v="160.99999999999997"/>
    <n v="0"/>
    <m/>
  </r>
  <r>
    <m/>
    <m/>
    <s v="H"/>
    <m/>
    <n v="414"/>
    <x v="410"/>
    <m/>
    <m/>
    <m/>
    <m/>
    <n v="160.99999999999997"/>
    <n v="0"/>
    <n v="8.0499999999999989"/>
    <n v="243"/>
    <x v="128"/>
    <n v="30"/>
    <n v="100"/>
    <n v="20"/>
    <n v="20"/>
    <m/>
    <n v="5"/>
    <n v="5"/>
    <n v="1956.1499999999996"/>
    <n v="1.5099343613997741E-3"/>
    <x v="25"/>
    <s v="SI"/>
    <n v="7"/>
    <n v="748.64999999999986"/>
    <n v="241.49999999999997"/>
    <n v="804.99999999999989"/>
    <n v="160.99999999999997"/>
    <n v="160.99999999999997"/>
    <n v="0"/>
    <m/>
  </r>
  <r>
    <m/>
    <m/>
    <s v="H"/>
    <m/>
    <n v="415"/>
    <x v="411"/>
    <m/>
    <m/>
    <m/>
    <m/>
    <n v="160.99999999999997"/>
    <n v="0"/>
    <n v="8.0499999999999989"/>
    <n v="527"/>
    <x v="129"/>
    <n v="120"/>
    <n v="100"/>
    <n v="10"/>
    <n v="20"/>
    <m/>
    <n v="5"/>
    <n v="5"/>
    <n v="4242.3499999999995"/>
    <n v="3.2746313105254362E-3"/>
    <x v="25"/>
    <s v="SI"/>
    <n v="7"/>
    <n v="2390.85"/>
    <n v="965.99999999999989"/>
    <n v="804.99999999999989"/>
    <n v="80.499999999999986"/>
    <n v="160.99999999999997"/>
    <n v="0"/>
    <m/>
  </r>
  <r>
    <m/>
    <m/>
    <s v="H"/>
    <m/>
    <n v="416"/>
    <x v="412"/>
    <m/>
    <m/>
    <m/>
    <m/>
    <n v="160.99999999999997"/>
    <n v="0"/>
    <n v="8.0499999999999989"/>
    <n v="998"/>
    <x v="130"/>
    <n v="300"/>
    <n v="100"/>
    <n v="10"/>
    <n v="20"/>
    <m/>
    <n v="5"/>
    <n v="5"/>
    <n v="8033.8999999999987"/>
    <n v="6.2012942085472207E-3"/>
    <x v="25"/>
    <s v="SI"/>
    <n v="7"/>
    <n v="4733.3999999999996"/>
    <n v="2414.9999999999995"/>
    <n v="804.99999999999989"/>
    <n v="80.499999999999986"/>
    <n v="160.99999999999997"/>
    <n v="0"/>
    <m/>
  </r>
  <r>
    <m/>
    <m/>
    <s v="H"/>
    <m/>
    <n v="417"/>
    <x v="413"/>
    <m/>
    <m/>
    <m/>
    <m/>
    <n v="80.499999999999986"/>
    <n v="0"/>
    <n v="8.0499999999999989"/>
    <n v="153"/>
    <x v="73"/>
    <n v="42"/>
    <n v="100"/>
    <n v="10"/>
    <n v="10"/>
    <m/>
    <n v="5"/>
    <m/>
    <n v="1231.6499999999999"/>
    <n v="9.5069941273319121E-4"/>
    <x v="25"/>
    <s v="SI"/>
    <n v="7"/>
    <n v="8.0499999999999989"/>
    <n v="338.09999999999997"/>
    <n v="804.99999999999989"/>
    <n v="80.499999999999986"/>
    <n v="80.499999999999986"/>
    <n v="0"/>
    <m/>
  </r>
  <r>
    <s v="050196"/>
    <m/>
    <m/>
    <s v="Calidad"/>
    <n v="418"/>
    <x v="414"/>
    <s v="VENDA ACOLCHADA SOFFBAN PLUS 2.7MX10CM 12 UD"/>
    <n v="12"/>
    <n v="2063"/>
    <n v="3.36"/>
    <n v="7099.6799999999994"/>
    <n v="105"/>
    <s v=""/>
    <n v="1613.5833333333333"/>
    <x v="131"/>
    <n v="686.5"/>
    <n v="342"/>
    <n v="117.08333333333333"/>
    <n v="50"/>
    <m/>
    <n v="5"/>
    <n v="20"/>
    <n v="5421.6399999999994"/>
    <n v="4.1849145163405013E-3"/>
    <x v="52"/>
    <m/>
    <m/>
    <n v="1572.48"/>
    <n v="2306.64"/>
    <n v="1149.1199999999999"/>
    <n v="393.4"/>
    <n v="168"/>
    <n v="216615"/>
    <m/>
  </r>
  <r>
    <s v="064046"/>
    <m/>
    <m/>
    <s v="Calidad"/>
    <n v="419"/>
    <x v="415"/>
    <s v="VENDA ACOLCHADA SOFFBAN PLUS 2.7MX15CM 12 UD"/>
    <n v="12"/>
    <n v="1576"/>
    <n v="6.24"/>
    <n v="10395.84"/>
    <n v="105"/>
    <s v=""/>
    <n v="1280.5"/>
    <x v="132"/>
    <n v="360"/>
    <n v="108.33333333333333"/>
    <n v="188.16666666666666"/>
    <n v="90"/>
    <m/>
    <n v="5"/>
    <n v="40"/>
    <n v="7990.3200000000006"/>
    <n v="6.1676552036294997E-3"/>
    <x v="52"/>
    <m/>
    <m/>
    <n v="3893.76"/>
    <n v="2246.4"/>
    <n v="676"/>
    <n v="1174.1600000000001"/>
    <n v="561.6"/>
    <n v="165480"/>
    <m/>
  </r>
  <r>
    <s v="071482"/>
    <m/>
    <m/>
    <s v="Calidad"/>
    <n v="420"/>
    <x v="416"/>
    <s v="VENDA ACOLCHADA SOFFBAN PLUS 2.7MX5CM 12 UD"/>
    <n v="12"/>
    <n v="457"/>
    <n v="2.08"/>
    <n v="1012.96"/>
    <n v="105"/>
    <s v=""/>
    <n v="16"/>
    <x v="0"/>
    <n v="0"/>
    <n v="0"/>
    <n v="16"/>
    <n v="30"/>
    <m/>
    <n v="5"/>
    <n v="10"/>
    <n v="33.28"/>
    <n v="2.5688528766906676E-5"/>
    <x v="52"/>
    <m/>
    <m/>
    <n v="0"/>
    <n v="0"/>
    <n v="0"/>
    <n v="33.28"/>
    <n v="62.400000000000006"/>
    <n v="47985"/>
    <m/>
  </r>
  <r>
    <s v="050195"/>
    <m/>
    <m/>
    <s v="Calidad"/>
    <n v="421"/>
    <x v="417"/>
    <s v="VENDA ACOLCHADA SOFFBAN PLUS 2.7MX7.5CM 12 UD"/>
    <n v="12"/>
    <n v="459"/>
    <n v="3.04"/>
    <n v="1486.56"/>
    <n v="105"/>
    <s v=""/>
    <n v="0"/>
    <x v="0"/>
    <n v="0"/>
    <n v="0"/>
    <n v="0"/>
    <n v="30"/>
    <m/>
    <n v="5"/>
    <n v="10"/>
    <n v="0"/>
    <n v="0"/>
    <x v="52"/>
    <m/>
    <m/>
    <n v="0"/>
    <n v="0"/>
    <n v="0"/>
    <n v="0"/>
    <n v="91.2"/>
    <n v="48195"/>
    <m/>
  </r>
  <r>
    <m/>
    <m/>
    <m/>
    <s v="Calidad"/>
    <n v="422"/>
    <x v="418"/>
    <m/>
    <n v="6"/>
    <m/>
    <m/>
    <n v="0"/>
    <n v="105"/>
    <n v="3.5189999999999997"/>
    <n v="0"/>
    <x v="0"/>
    <n v="0"/>
    <n v="0"/>
    <n v="0"/>
    <n v="0"/>
    <m/>
    <n v="0"/>
    <m/>
    <n v="0"/>
    <n v="0"/>
    <x v="52"/>
    <s v="SI"/>
    <n v="3.06"/>
    <n v="0"/>
    <n v="0"/>
    <n v="0"/>
    <n v="0"/>
    <n v="0"/>
    <n v="0"/>
    <m/>
  </r>
  <r>
    <s v="002002"/>
    <m/>
    <m/>
    <s v="Calidad"/>
    <n v="423"/>
    <x v="419"/>
    <s v="VENDA ADHESIVA STRAPPAL FORTE 10 M X 2 CM 5 UD"/>
    <n v="5"/>
    <n v="292"/>
    <n v="9.3333333333333339"/>
    <n v="2725.3333333333335"/>
    <n v="106"/>
    <s v=""/>
    <n v="4"/>
    <x v="0"/>
    <n v="0"/>
    <n v="0"/>
    <n v="4"/>
    <n v="0"/>
    <m/>
    <n v="0"/>
    <m/>
    <n v="37.333333333333336"/>
    <n v="2.8817259834670953E-5"/>
    <x v="52"/>
    <m/>
    <m/>
    <n v="0"/>
    <n v="0"/>
    <n v="0"/>
    <n v="37.333333333333336"/>
    <n v="0"/>
    <n v="30952"/>
    <m/>
  </r>
  <r>
    <s v="002003"/>
    <m/>
    <m/>
    <s v="Calidad"/>
    <n v="424"/>
    <x v="420"/>
    <s v="VENDA ADHESIVA STRAPPAL FORTE 10 M X 3.75 CM CAJA 5 UD"/>
    <n v="5"/>
    <n v="695"/>
    <n v="16"/>
    <n v="11120"/>
    <n v="106"/>
    <s v=""/>
    <n v="4"/>
    <x v="0"/>
    <n v="0"/>
    <n v="0"/>
    <n v="4"/>
    <n v="0"/>
    <m/>
    <n v="0"/>
    <m/>
    <n v="64"/>
    <n v="4.9401016859435916E-5"/>
    <x v="52"/>
    <m/>
    <m/>
    <n v="0"/>
    <n v="0"/>
    <n v="0"/>
    <n v="64"/>
    <n v="0"/>
    <n v="73670"/>
    <m/>
  </r>
  <r>
    <s v="000204"/>
    <m/>
    <m/>
    <s v="Calidad"/>
    <n v="425"/>
    <x v="421"/>
    <s v="VENDA ADHESIVA STRAPPAL FORTE 10 M X 5 CM 5 UD"/>
    <n v="5"/>
    <n v="229"/>
    <n v="21.333333333333332"/>
    <n v="4885.333333333333"/>
    <n v="106"/>
    <s v=""/>
    <n v="0"/>
    <x v="0"/>
    <n v="0"/>
    <n v="0"/>
    <n v="0"/>
    <n v="0"/>
    <m/>
    <n v="0"/>
    <m/>
    <n v="0"/>
    <n v="0"/>
    <x v="52"/>
    <m/>
    <m/>
    <n v="0"/>
    <n v="0"/>
    <n v="0"/>
    <n v="0"/>
    <n v="0"/>
    <n v="24274"/>
    <m/>
  </r>
  <r>
    <s v="050219"/>
    <m/>
    <m/>
    <s v="Calidad"/>
    <n v="426"/>
    <x v="422"/>
    <s v="VENDA COHESIVA PEHA-HAFT 20 M X 10 CM 1 UD REF 9324491"/>
    <n v="1"/>
    <n v="2777"/>
    <n v="3.24"/>
    <n v="9256.68"/>
    <n v="107"/>
    <s v=""/>
    <n v="1731"/>
    <x v="133"/>
    <n v="482"/>
    <n v="0"/>
    <n v="15"/>
    <n v="80"/>
    <m/>
    <n v="0"/>
    <n v="40"/>
    <n v="5608.4400000000005"/>
    <n v="4.3291037342989809E-3"/>
    <x v="52"/>
    <m/>
    <m/>
    <n v="3998.1600000000003"/>
    <n v="1561.68"/>
    <n v="0"/>
    <n v="48.6"/>
    <n v="259.20000000000005"/>
    <n v="297139"/>
    <m/>
  </r>
  <r>
    <s v="093243"/>
    <m/>
    <m/>
    <s v="Calidad"/>
    <n v="427"/>
    <x v="423"/>
    <s v="VENDA COHESIVA PEHA-HAFT 20 M X 6 CM 1 UD REF 9324471"/>
    <n v="1"/>
    <n v="5374"/>
    <n v="2.2533333333333334"/>
    <n v="12289.68"/>
    <n v="107"/>
    <s v=""/>
    <n v="1971"/>
    <x v="134"/>
    <n v="757"/>
    <n v="65"/>
    <n v="8"/>
    <n v="80"/>
    <m/>
    <n v="0"/>
    <n v="40"/>
    <n v="4441.32"/>
    <n v="3.4282144405960923E-3"/>
    <x v="52"/>
    <m/>
    <m/>
    <n v="2571.0533333333333"/>
    <n v="1705.7733333333333"/>
    <n v="146.46666666666667"/>
    <n v="18.026666666666667"/>
    <n v="180.26666666666668"/>
    <n v="575018"/>
    <m/>
  </r>
  <r>
    <s v="045569"/>
    <m/>
    <m/>
    <s v="Calidad"/>
    <n v="428"/>
    <x v="424"/>
    <s v="VENDA COHESIVA PEHA-HAFT 20 M X 8 CM 1 UD REF 9324481"/>
    <n v="1"/>
    <n v="2952"/>
    <n v="2.6933333333333334"/>
    <n v="7950.72"/>
    <n v="107"/>
    <s v=""/>
    <n v="748"/>
    <x v="135"/>
    <n v="0"/>
    <n v="0"/>
    <n v="12"/>
    <n v="0"/>
    <m/>
    <n v="0"/>
    <m/>
    <n v="2014.6133333333335"/>
    <n v="1.5550616757069437E-3"/>
    <x v="52"/>
    <m/>
    <m/>
    <n v="1982.2933333333333"/>
    <n v="0"/>
    <n v="0"/>
    <n v="32.32"/>
    <n v="0"/>
    <n v="315864"/>
    <m/>
  </r>
  <r>
    <s v="050222"/>
    <m/>
    <m/>
    <s v="Calidad"/>
    <n v="429"/>
    <x v="425"/>
    <s v="VENDA CREPE TENSOCREPE R85 10X10 M REF 9351134"/>
    <n v="1"/>
    <n v="30867"/>
    <n v="1.784"/>
    <n v="59169.928"/>
    <n v="108"/>
    <s v=""/>
    <n v="6690"/>
    <x v="136"/>
    <n v="0"/>
    <n v="0"/>
    <n v="1260"/>
    <n v="2300"/>
    <n v="400"/>
    <n v="500"/>
    <n v="250"/>
    <n v="11934.960000000001"/>
    <n v="9.2124868777608334E-3"/>
    <x v="52"/>
    <m/>
    <m/>
    <n v="9687.1200000000008"/>
    <n v="0"/>
    <n v="0"/>
    <n v="2247.84"/>
    <n v="4103.2"/>
    <n v="3333636"/>
    <m/>
  </r>
  <r>
    <s v="009730"/>
    <m/>
    <m/>
    <s v="Calidad"/>
    <n v="430"/>
    <x v="426"/>
    <s v="VENDA CREPE TENSOCREPE R108 15X10 M REF 9351352"/>
    <n v="1"/>
    <n v="1244"/>
    <n v="4.333333333333333"/>
    <n v="6257.333333333333"/>
    <n v="108"/>
    <s v=""/>
    <n v="10"/>
    <x v="0"/>
    <n v="0"/>
    <n v="0"/>
    <n v="10"/>
    <n v="200"/>
    <m/>
    <n v="100"/>
    <m/>
    <n v="43.333333333333329"/>
    <n v="3.3448605165243061E-5"/>
    <x v="52"/>
    <m/>
    <m/>
    <n v="0"/>
    <n v="0"/>
    <n v="0"/>
    <n v="43.333333333333329"/>
    <n v="866.66666666666663"/>
    <n v="134352"/>
    <m/>
  </r>
  <r>
    <s v="048940"/>
    <m/>
    <m/>
    <s v="Calidad"/>
    <n v="431"/>
    <x v="427"/>
    <s v="VENDA CREPE TENSOCREPE R85 5X4 M REF 9351107"/>
    <n v="1"/>
    <n v="7350"/>
    <n v="0.50666666666666671"/>
    <n v="3825.3333333333335"/>
    <n v="108"/>
    <s v=""/>
    <n v="165"/>
    <x v="0"/>
    <n v="0"/>
    <n v="0"/>
    <n v="165"/>
    <n v="200"/>
    <m/>
    <n v="100"/>
    <m/>
    <n v="83.600000000000009"/>
    <n v="6.4530078272638175E-5"/>
    <x v="52"/>
    <m/>
    <m/>
    <n v="0"/>
    <n v="0"/>
    <n v="0"/>
    <n v="83.600000000000009"/>
    <n v="101.33333333333334"/>
    <n v="793800"/>
    <m/>
  </r>
  <r>
    <s v="048941"/>
    <m/>
    <m/>
    <s v="Calidad"/>
    <n v="432"/>
    <x v="428"/>
    <s v="VENDA CREPE TENSOCREPE R85 7X4 M REF 9351116"/>
    <n v="1"/>
    <n v="11480"/>
    <n v="0.66666666666666663"/>
    <n v="7920"/>
    <n v="108"/>
    <s v=""/>
    <n v="2351"/>
    <x v="137"/>
    <n v="0"/>
    <n v="0"/>
    <n v="751"/>
    <n v="400"/>
    <n v="100"/>
    <n v="100"/>
    <m/>
    <n v="1567.3333333333333"/>
    <n v="1.2098103191305607E-3"/>
    <x v="52"/>
    <m/>
    <m/>
    <n v="1066.6666666666665"/>
    <n v="0"/>
    <n v="0"/>
    <n v="500.66666666666663"/>
    <n v="266.66666666666663"/>
    <n v="1239840"/>
    <m/>
  </r>
  <r>
    <m/>
    <m/>
    <s v="H"/>
    <s v="Calidad"/>
    <n v="433"/>
    <x v="429"/>
    <m/>
    <n v="1"/>
    <m/>
    <m/>
    <s v="SIN PRECIO MAXIMO"/>
    <n v="108"/>
    <s v=""/>
    <n v="70"/>
    <x v="0"/>
    <n v="0"/>
    <n v="0"/>
    <n v="70"/>
    <n v="100"/>
    <m/>
    <n v="50"/>
    <m/>
    <s v="SIN PRECIO MAXIMO"/>
    <s v="n/a"/>
    <x v="52"/>
    <m/>
    <m/>
    <s v="n/d"/>
    <s v="n/d"/>
    <s v="n/d"/>
    <s v="n/d"/>
    <s v="n/d"/>
    <n v="0"/>
    <m/>
  </r>
  <r>
    <m/>
    <m/>
    <s v="H"/>
    <s v="Calidad"/>
    <n v="434"/>
    <x v="430"/>
    <m/>
    <n v="1"/>
    <m/>
    <m/>
    <s v="SIN PRECIO MAXIMO"/>
    <n v="109"/>
    <s v=""/>
    <n v="8400"/>
    <x v="0"/>
    <n v="5700"/>
    <n v="2700"/>
    <n v="0"/>
    <n v="100"/>
    <m/>
    <n v="50"/>
    <m/>
    <s v="SIN PRECIO MAXIMO"/>
    <s v="n/a"/>
    <x v="52"/>
    <m/>
    <m/>
    <s v="n/d"/>
    <s v="n/d"/>
    <s v="n/d"/>
    <s v="n/d"/>
    <s v="n/d"/>
    <n v="0"/>
    <m/>
  </r>
  <r>
    <m/>
    <m/>
    <s v="H"/>
    <s v="Calidad"/>
    <n v="435"/>
    <x v="431"/>
    <m/>
    <n v="1"/>
    <m/>
    <m/>
    <s v="SIN PRECIO MAXIMO"/>
    <n v="109"/>
    <s v=""/>
    <n v="150"/>
    <x v="0"/>
    <n v="150"/>
    <n v="0"/>
    <n v="0"/>
    <n v="100"/>
    <m/>
    <n v="50"/>
    <m/>
    <s v="SIN PRECIO MAXIMO"/>
    <s v="n/a"/>
    <x v="52"/>
    <m/>
    <m/>
    <s v="n/d"/>
    <s v="n/d"/>
    <s v="n/d"/>
    <s v="n/d"/>
    <s v="n/d"/>
    <n v="0"/>
    <m/>
  </r>
  <r>
    <m/>
    <m/>
    <s v="H"/>
    <s v="Calidad"/>
    <n v="436"/>
    <x v="432"/>
    <m/>
    <n v="1"/>
    <m/>
    <m/>
    <s v="SIN PRECIO MAXIMO"/>
    <n v="109"/>
    <s v=""/>
    <n v="850"/>
    <x v="0"/>
    <n v="0"/>
    <n v="850"/>
    <n v="0"/>
    <n v="300"/>
    <m/>
    <n v="50"/>
    <n v="100"/>
    <s v="SIN PRECIO MAXIMO"/>
    <s v="n/a"/>
    <x v="52"/>
    <m/>
    <m/>
    <s v="n/d"/>
    <s v="n/d"/>
    <s v="n/d"/>
    <s v="n/d"/>
    <s v="n/d"/>
    <n v="0"/>
    <m/>
  </r>
  <r>
    <m/>
    <m/>
    <s v="H"/>
    <s v="Calidad"/>
    <n v="437"/>
    <x v="433"/>
    <m/>
    <n v="1"/>
    <m/>
    <m/>
    <s v="SIN PRECIO MAXIMO"/>
    <n v="109"/>
    <s v=""/>
    <n v="3300"/>
    <x v="0"/>
    <n v="3300"/>
    <n v="0"/>
    <n v="0"/>
    <n v="100"/>
    <m/>
    <n v="50"/>
    <m/>
    <s v="SIN PRECIO MAXIMO"/>
    <s v="n/a"/>
    <x v="52"/>
    <m/>
    <m/>
    <s v="n/d"/>
    <s v="n/d"/>
    <s v="n/d"/>
    <s v="n/d"/>
    <s v="n/d"/>
    <n v="0"/>
    <m/>
  </r>
  <r>
    <m/>
    <m/>
    <m/>
    <s v="Calidad"/>
    <n v="438"/>
    <x v="434"/>
    <s v="CROSS TAPE CRO-T1 BEIGE 2,7 X 2.1 20-20 LAMINAS"/>
    <s v="9/27"/>
    <n v="108"/>
    <n v="16"/>
    <n v="1728"/>
    <n v="110"/>
    <s v=""/>
    <n v="20"/>
    <x v="0"/>
    <n v="0"/>
    <n v="20"/>
    <n v="0"/>
    <n v="0"/>
    <m/>
    <n v="0"/>
    <m/>
    <n v="320"/>
    <n v="2.4700508429717955E-4"/>
    <x v="52"/>
    <m/>
    <m/>
    <n v="0"/>
    <n v="0"/>
    <n v="320"/>
    <n v="0"/>
    <n v="0"/>
    <n v="11880"/>
    <m/>
  </r>
  <r>
    <m/>
    <m/>
    <m/>
    <s v="Calidad"/>
    <n v="439"/>
    <x v="435"/>
    <s v="CROSS TAPE CRO-T2 BEIGE 3,6 X 2.8 20-20 LAMINAS"/>
    <s v="6/30"/>
    <n v="129"/>
    <n v="7.6"/>
    <n v="980.4"/>
    <n v="110"/>
    <s v=""/>
    <n v="20"/>
    <x v="0"/>
    <n v="0"/>
    <n v="20"/>
    <n v="0"/>
    <n v="0"/>
    <m/>
    <n v="0"/>
    <m/>
    <n v="152"/>
    <n v="1.1732741504116029E-4"/>
    <x v="52"/>
    <m/>
    <m/>
    <n v="0"/>
    <n v="0"/>
    <n v="152"/>
    <n v="0"/>
    <n v="0"/>
    <n v="14190"/>
    <m/>
  </r>
  <r>
    <m/>
    <m/>
    <m/>
    <s v="Calidad"/>
    <n v="440"/>
    <x v="436"/>
    <s v="CROSS TAPE CRO-T3 BEIGE 5,3 X 4.5 20-20 LAMINAS"/>
    <s v="2/40"/>
    <n v="74"/>
    <n v="16"/>
    <n v="1184"/>
    <n v="110"/>
    <s v=""/>
    <n v="20"/>
    <x v="0"/>
    <n v="0"/>
    <n v="20"/>
    <n v="0"/>
    <n v="0"/>
    <m/>
    <n v="0"/>
    <m/>
    <n v="320"/>
    <n v="2.4700508429717955E-4"/>
    <x v="52"/>
    <m/>
    <m/>
    <n v="0"/>
    <n v="0"/>
    <n v="320"/>
    <n v="0"/>
    <n v="0"/>
    <n v="8140"/>
    <m/>
  </r>
  <r>
    <s v="042520"/>
    <m/>
    <m/>
    <m/>
    <n v="441"/>
    <x v="437"/>
    <s v="VENDA ESPUMA TENSOBAND 20MX7CM  CAJA 12 UD"/>
    <n v="12"/>
    <n v="519"/>
    <n v="20.8"/>
    <n v="10795.2"/>
    <n v="110"/>
    <s v=""/>
    <n v="79"/>
    <x v="0"/>
    <n v="0"/>
    <n v="55"/>
    <n v="24"/>
    <n v="0"/>
    <m/>
    <n v="0"/>
    <m/>
    <n v="1643.2"/>
    <n v="1.268371107866017E-3"/>
    <x v="52"/>
    <m/>
    <m/>
    <n v="0"/>
    <n v="0"/>
    <n v="1144"/>
    <n v="499.20000000000005"/>
    <n v="0"/>
    <n v="57090"/>
    <m/>
  </r>
  <r>
    <s v="546335"/>
    <m/>
    <m/>
    <m/>
    <n v="442"/>
    <x v="438"/>
    <s v="VENDA PAPEL CREPADO NYLEX 15 M X 7 CM 1 UD"/>
    <n v="1"/>
    <n v="208"/>
    <n v="0.66666666666666663"/>
    <n v="145.33333333333331"/>
    <n v="0"/>
    <s v=""/>
    <n v="24"/>
    <x v="0"/>
    <n v="0"/>
    <n v="0"/>
    <n v="24"/>
    <n v="10"/>
    <m/>
    <n v="0"/>
    <n v="5"/>
    <n v="16"/>
    <n v="1.2350254214858979E-5"/>
    <x v="52"/>
    <m/>
    <m/>
    <n v="0"/>
    <n v="0"/>
    <n v="0"/>
    <n v="16"/>
    <n v="6.6666666666666661"/>
    <n v="0"/>
    <m/>
  </r>
  <r>
    <m/>
    <m/>
    <s v="H"/>
    <m/>
    <n v="443"/>
    <x v="439"/>
    <m/>
    <n v="1"/>
    <m/>
    <m/>
    <n v="73.438999999999993"/>
    <n v="0"/>
    <n v="36.719499999999996"/>
    <n v="24"/>
    <x v="127"/>
    <n v="5"/>
    <n v="0"/>
    <n v="1"/>
    <n v="2"/>
    <m/>
    <n v="1"/>
    <m/>
    <n v="881.26799999999992"/>
    <n v="6.8024273946377131E-4"/>
    <x v="52"/>
    <s v="SI"/>
    <n v="31.93"/>
    <n v="660.95099999999991"/>
    <n v="183.59749999999997"/>
    <n v="0"/>
    <n v="36.719499999999996"/>
    <n v="73.438999999999993"/>
    <n v="0"/>
    <m/>
  </r>
  <r>
    <m/>
    <m/>
    <s v="H"/>
    <m/>
    <n v="444"/>
    <x v="440"/>
    <m/>
    <n v="1"/>
    <m/>
    <m/>
    <n v="116.14999999999999"/>
    <n v="0"/>
    <n v="58.074999999999996"/>
    <n v="81"/>
    <x v="127"/>
    <n v="1"/>
    <n v="50"/>
    <n v="12"/>
    <n v="2"/>
    <m/>
    <n v="1"/>
    <m/>
    <n v="4704.0749999999998"/>
    <n v="3.6310326309851718E-3"/>
    <x v="52"/>
    <s v="SI"/>
    <n v="50.5"/>
    <n v="1045.3499999999999"/>
    <n v="58.074999999999996"/>
    <n v="2903.75"/>
    <n v="696.9"/>
    <n v="116.14999999999999"/>
    <n v="0"/>
    <m/>
  </r>
  <r>
    <s v="003363"/>
    <m/>
    <m/>
    <s v="Calidad"/>
    <n v="445"/>
    <x v="441"/>
    <s v="VENDA DE TRACCION LARGA  DAUERBINDE 10 CM x 7 M 1 UD"/>
    <n v="1"/>
    <n v="39"/>
    <n v="4.333333333333333"/>
    <n v="169"/>
    <n v="111"/>
    <s v=""/>
    <n v="32"/>
    <x v="0"/>
    <n v="0"/>
    <n v="32"/>
    <n v="0"/>
    <n v="0"/>
    <m/>
    <n v="0"/>
    <m/>
    <n v="138.66666666666666"/>
    <n v="1.0703553652877781E-4"/>
    <x v="52"/>
    <m/>
    <m/>
    <n v="0"/>
    <n v="0"/>
    <n v="138.66666666666666"/>
    <n v="0"/>
    <n v="0"/>
    <n v="4329"/>
    <m/>
  </r>
  <r>
    <s v="003364"/>
    <m/>
    <m/>
    <s v="Calidad"/>
    <n v="446"/>
    <x v="442"/>
    <s v="VENDA DE TRACCION LARGA  DAUERBINDE 8 CM x 7 M 1 UD"/>
    <n v="1"/>
    <n v="45"/>
    <n v="4.2666666666666666"/>
    <n v="192"/>
    <n v="111"/>
    <s v=""/>
    <n v="387"/>
    <x v="138"/>
    <n v="0"/>
    <n v="15"/>
    <n v="1"/>
    <n v="0"/>
    <m/>
    <n v="0"/>
    <m/>
    <n v="1651.2"/>
    <n v="1.2745462349734466E-3"/>
    <x v="52"/>
    <m/>
    <m/>
    <n v="1582.9333333333334"/>
    <n v="0"/>
    <n v="64"/>
    <n v="4.2666666666666666"/>
    <n v="0"/>
    <n v="4995"/>
    <m/>
  </r>
  <r>
    <s v="003013"/>
    <m/>
    <m/>
    <s v="Calidad"/>
    <n v="447"/>
    <x v="443"/>
    <s v="VENDA ADHESIVA OPTIPLASTE - E 2.5 M X10 CM 1 UD"/>
    <n v="1"/>
    <n v="499"/>
    <n v="3.0666666666666664"/>
    <n v="1530.2666666666667"/>
    <n v="112"/>
    <s v=""/>
    <n v="0"/>
    <x v="0"/>
    <n v="0"/>
    <n v="0"/>
    <n v="0"/>
    <n v="0"/>
    <m/>
    <n v="0"/>
    <m/>
    <n v="0"/>
    <n v="0"/>
    <x v="52"/>
    <m/>
    <m/>
    <n v="0"/>
    <n v="0"/>
    <n v="0"/>
    <n v="0"/>
    <n v="0"/>
    <n v="55888"/>
    <m/>
  </r>
  <r>
    <s v="002722"/>
    <m/>
    <m/>
    <s v="Calidad"/>
    <n v="448"/>
    <x v="444"/>
    <s v="VENDA ADHESIVA OPTIPLASTE- E 2.5 M X 6 CM"/>
    <n v="1"/>
    <n v="2726"/>
    <n v="1.7333333333333334"/>
    <n v="4725.0666666666666"/>
    <n v="112"/>
    <s v=""/>
    <n v="0"/>
    <x v="0"/>
    <n v="0"/>
    <n v="0"/>
    <n v="0"/>
    <n v="0"/>
    <m/>
    <n v="0"/>
    <m/>
    <n v="0"/>
    <n v="0"/>
    <x v="52"/>
    <m/>
    <m/>
    <n v="0"/>
    <n v="0"/>
    <n v="0"/>
    <n v="0"/>
    <n v="0"/>
    <n v="305312"/>
    <m/>
  </r>
  <r>
    <s v="026812"/>
    <m/>
    <m/>
    <s v="Calidad"/>
    <n v="449"/>
    <x v="445"/>
    <s v="VENDA ADHESIVA OPTIPLASTE- E 2.5 M X 8 CM"/>
    <n v="1"/>
    <n v="1826"/>
    <n v="2.4"/>
    <n v="4382.3999999999996"/>
    <n v="112"/>
    <s v=""/>
    <n v="0"/>
    <x v="0"/>
    <n v="0"/>
    <n v="0"/>
    <n v="0"/>
    <n v="0"/>
    <m/>
    <n v="0"/>
    <m/>
    <n v="0"/>
    <n v="0"/>
    <x v="52"/>
    <m/>
    <m/>
    <n v="0"/>
    <n v="0"/>
    <n v="0"/>
    <n v="0"/>
    <n v="0"/>
    <n v="204512"/>
    <m/>
  </r>
  <r>
    <s v="040300"/>
    <m/>
    <m/>
    <s v="Calidad"/>
    <n v="450"/>
    <x v="446"/>
    <s v="VENDA ADHESIVA TENSOPLAST 4.5 M X 10 CM 1 UD"/>
    <n v="1"/>
    <n v="963"/>
    <n v="3.6"/>
    <n v="3826.8"/>
    <n v="113"/>
    <s v=""/>
    <n v="160"/>
    <x v="33"/>
    <n v="24"/>
    <n v="100"/>
    <n v="12"/>
    <n v="100"/>
    <m/>
    <n v="0"/>
    <n v="50"/>
    <n v="576"/>
    <n v="4.4460915173492324E-4"/>
    <x v="52"/>
    <m/>
    <m/>
    <n v="86.4"/>
    <n v="86.4"/>
    <n v="360"/>
    <n v="43.2"/>
    <n v="360"/>
    <n v="108819"/>
    <m/>
  </r>
  <r>
    <s v="040280"/>
    <m/>
    <m/>
    <s v="Calidad"/>
    <n v="451"/>
    <x v="447"/>
    <s v="VENDA ADHESIVA TENSOPLAST 4.5 M X 5 CM 1 UD"/>
    <n v="1"/>
    <n v="3439"/>
    <n v="2.4"/>
    <n v="8253.6"/>
    <n v="113"/>
    <s v=""/>
    <n v="261"/>
    <x v="139"/>
    <n v="10"/>
    <n v="220"/>
    <n v="19"/>
    <n v="0"/>
    <m/>
    <n v="0"/>
    <m/>
    <n v="626.4"/>
    <n v="4.83512452511729E-4"/>
    <x v="52"/>
    <m/>
    <m/>
    <n v="28.799999999999997"/>
    <n v="24"/>
    <n v="528"/>
    <n v="45.6"/>
    <n v="0"/>
    <n v="388607"/>
    <m/>
  </r>
  <r>
    <s v="040290"/>
    <m/>
    <m/>
    <s v="Calidad"/>
    <n v="452"/>
    <x v="448"/>
    <s v="VENDA ADHESIVA TENSOPLAST 4.5 M X 7.5 CM 1 UD"/>
    <n v="1"/>
    <n v="4496"/>
    <n v="3.0666666666666664"/>
    <n v="13787.733333333332"/>
    <n v="113"/>
    <s v=""/>
    <n v="510"/>
    <x v="140"/>
    <n v="10"/>
    <n v="450"/>
    <n v="14"/>
    <n v="0"/>
    <m/>
    <n v="0"/>
    <m/>
    <n v="1563.9999999999998"/>
    <n v="1.2072373495024651E-3"/>
    <x v="52"/>
    <m/>
    <m/>
    <n v="110.39999999999999"/>
    <n v="30.666666666666664"/>
    <n v="1380"/>
    <n v="42.93333333333333"/>
    <n v="0"/>
    <n v="508048"/>
    <m/>
  </r>
  <r>
    <m/>
    <m/>
    <m/>
    <s v="Calidad"/>
    <n v="453"/>
    <x v="449"/>
    <m/>
    <n v="1"/>
    <m/>
    <m/>
    <s v="SIN PRECIO MAXIMO"/>
    <n v="114"/>
    <s v=""/>
    <n v="96"/>
    <x v="0"/>
    <n v="0"/>
    <n v="96"/>
    <n v="0"/>
    <n v="20"/>
    <m/>
    <n v="10"/>
    <m/>
    <s v="SIN PRECIO MAXIMO"/>
    <s v="n/a"/>
    <x v="52"/>
    <m/>
    <m/>
    <s v="n/d"/>
    <s v="n/d"/>
    <s v="n/d"/>
    <s v="n/d"/>
    <s v="n/d"/>
    <n v="0"/>
    <m/>
  </r>
  <r>
    <s v="000535"/>
    <m/>
    <m/>
    <s v="Calidad"/>
    <n v="454"/>
    <x v="450"/>
    <s v="VENDA COHESIVA COBAN PIEL 5CM X 4,5M 1 U"/>
    <n v="1"/>
    <n v="50"/>
    <n v="1.88"/>
    <n v="131.6"/>
    <n v="114"/>
    <s v=""/>
    <n v="1182"/>
    <x v="141"/>
    <n v="50"/>
    <n v="0"/>
    <n v="31"/>
    <n v="20"/>
    <m/>
    <n v="10"/>
    <m/>
    <n v="2222.16"/>
    <n v="1.7152650566306892E-3"/>
    <x v="52"/>
    <m/>
    <m/>
    <n v="2069.88"/>
    <n v="94"/>
    <n v="0"/>
    <n v="58.279999999999994"/>
    <n v="37.599999999999994"/>
    <n v="5700"/>
    <m/>
  </r>
  <r>
    <s v="000537"/>
    <m/>
    <m/>
    <s v="Calidad"/>
    <n v="455"/>
    <x v="451"/>
    <s v="VENDA COHESIVA COBAN PIEL 10CMX4,5M 1 UD"/>
    <n v="1"/>
    <m/>
    <n v="3.93"/>
    <n v="78.600000000000009"/>
    <n v="114"/>
    <s v=""/>
    <n v="67"/>
    <x v="0"/>
    <n v="25"/>
    <n v="42"/>
    <n v="0"/>
    <n v="20"/>
    <m/>
    <n v="10"/>
    <m/>
    <n v="263.31"/>
    <n v="2.0324658983215734E-4"/>
    <x v="52"/>
    <m/>
    <m/>
    <n v="0"/>
    <n v="98.25"/>
    <n v="165.06"/>
    <n v="0"/>
    <n v="78.600000000000009"/>
    <n v="0"/>
    <m/>
  </r>
  <r>
    <s v="040975"/>
    <m/>
    <m/>
    <s v="Calidad"/>
    <n v="456"/>
    <x v="452"/>
    <s v="VENDA COHESIVA COBAN PIEL 15CM X4,5M 1 U"/>
    <n v="1"/>
    <m/>
    <n v="5.88"/>
    <n v="117.6"/>
    <n v="114"/>
    <s v=""/>
    <n v="882"/>
    <x v="142"/>
    <n v="0"/>
    <n v="0"/>
    <n v="0"/>
    <n v="20"/>
    <m/>
    <n v="10"/>
    <m/>
    <n v="5186.16"/>
    <n v="4.0031496499333147E-3"/>
    <x v="52"/>
    <m/>
    <m/>
    <n v="5186.16"/>
    <n v="0"/>
    <n v="0"/>
    <n v="0"/>
    <n v="117.6"/>
    <n v="0"/>
    <m/>
  </r>
  <r>
    <m/>
    <m/>
    <m/>
    <s v="Calidad"/>
    <n v="457"/>
    <x v="453"/>
    <m/>
    <n v="12"/>
    <m/>
    <m/>
    <n v="1040.52"/>
    <n v="114"/>
    <n v="52.025999999999996"/>
    <n v="258"/>
    <x v="143"/>
    <n v="0"/>
    <n v="0"/>
    <n v="0"/>
    <n v="20"/>
    <m/>
    <n v="10"/>
    <m/>
    <n v="13422.707999999999"/>
    <n v="1.0360866003238833E-2"/>
    <x v="52"/>
    <s v="SI"/>
    <n v="45.24"/>
    <n v="13422.707999999999"/>
    <n v="0"/>
    <n v="0"/>
    <n v="0"/>
    <n v="1040.52"/>
    <n v="0"/>
    <m/>
  </r>
  <r>
    <s v="047920"/>
    <m/>
    <m/>
    <m/>
    <n v="458"/>
    <x v="454"/>
    <s v="VENDA FIBRA DE VIDRIO DELTA LITE PLUS 3.65X5 CM 1 UD"/>
    <n v="1"/>
    <n v="451"/>
    <n v="6.15"/>
    <n v="2835.15"/>
    <n v="0"/>
    <s v=""/>
    <n v="90"/>
    <x v="0"/>
    <n v="80"/>
    <n v="0"/>
    <n v="10"/>
    <n v="10"/>
    <m/>
    <n v="5"/>
    <m/>
    <n v="553.5"/>
    <n v="4.272416067452778E-4"/>
    <x v="52"/>
    <m/>
    <m/>
    <n v="0"/>
    <n v="492"/>
    <n v="0"/>
    <n v="61.5"/>
    <n v="61.5"/>
    <n v="0"/>
    <m/>
  </r>
  <r>
    <s v="047910"/>
    <m/>
    <m/>
    <m/>
    <n v="459"/>
    <x v="455"/>
    <s v="VENDA FIBRA DE VIDRIO DELTA LITE PLUS 3.65X7 CM 1 UD"/>
    <n v="1"/>
    <n v="251"/>
    <n v="5.09"/>
    <n v="1328.49"/>
    <n v="0"/>
    <s v=""/>
    <n v="415"/>
    <x v="12"/>
    <n v="0"/>
    <n v="0"/>
    <n v="15"/>
    <n v="10"/>
    <m/>
    <n v="5"/>
    <m/>
    <n v="2112.35"/>
    <n v="1.6305037181723351E-3"/>
    <x v="52"/>
    <m/>
    <m/>
    <n v="2036"/>
    <n v="0"/>
    <n v="0"/>
    <n v="76.349999999999994"/>
    <n v="50.9"/>
    <n v="0"/>
    <m/>
  </r>
  <r>
    <s v="072830"/>
    <m/>
    <m/>
    <m/>
    <n v="460"/>
    <x v="456"/>
    <s v="VENDA FIBRA DE VIDRIO DELTA LITE PLUS 3.6X10 CM 1 UD"/>
    <n v="1"/>
    <n v="731"/>
    <n v="8"/>
    <n v="5928"/>
    <n v="0"/>
    <s v=""/>
    <n v="155"/>
    <x v="16"/>
    <n v="50"/>
    <n v="0"/>
    <n v="5"/>
    <n v="10"/>
    <m/>
    <n v="5"/>
    <m/>
    <n v="1240"/>
    <n v="9.5714470165157088E-4"/>
    <x v="52"/>
    <m/>
    <m/>
    <n v="800"/>
    <n v="400"/>
    <n v="0"/>
    <n v="40"/>
    <n v="80"/>
    <n v="0"/>
    <m/>
  </r>
  <r>
    <s v="003368"/>
    <m/>
    <m/>
    <m/>
    <n v="461"/>
    <x v="457"/>
    <s v="VENDA GASA ORILLADA 10 M X 10 CM  DISFASAN 1 UD"/>
    <n v="1"/>
    <n v="1035"/>
    <n v="0.26666666666666666"/>
    <n v="292"/>
    <n v="0"/>
    <s v=""/>
    <n v="870"/>
    <x v="0"/>
    <n v="260"/>
    <n v="600"/>
    <n v="10"/>
    <n v="60"/>
    <m/>
    <n v="20"/>
    <n v="10"/>
    <n v="232"/>
    <n v="1.7907868611545519E-4"/>
    <x v="52"/>
    <m/>
    <m/>
    <n v="0"/>
    <n v="69.333333333333329"/>
    <n v="160"/>
    <n v="2.6666666666666665"/>
    <n v="16"/>
    <n v="0"/>
    <m/>
  </r>
  <r>
    <s v="003290"/>
    <m/>
    <m/>
    <m/>
    <n v="462"/>
    <x v="458"/>
    <s v="VENDA GASA ORILLADA 5 M X 5 CM  DISFASAN 1 UD"/>
    <n v="1"/>
    <n v="1889"/>
    <n v="8.2666666666666666E-2"/>
    <n v="159.464"/>
    <n v="0"/>
    <s v=""/>
    <n v="422"/>
    <x v="0"/>
    <n v="20"/>
    <n v="400"/>
    <n v="2"/>
    <n v="40"/>
    <m/>
    <n v="20"/>
    <m/>
    <n v="34.885333333333335"/>
    <n v="2.6927670939797527E-5"/>
    <x v="52"/>
    <m/>
    <m/>
    <n v="0"/>
    <n v="1.6533333333333333"/>
    <n v="33.066666666666663"/>
    <n v="0.16533333333333333"/>
    <n v="3.3066666666666666"/>
    <n v="0"/>
    <m/>
  </r>
  <r>
    <s v="118077"/>
    <m/>
    <m/>
    <s v="Calidad"/>
    <n v="463"/>
    <x v="459"/>
    <s v="VENDA KINESIO TAPE  K-ACTIVE AZUL 5 CM x 5 M  1 UD"/>
    <n v="1"/>
    <n v="4874"/>
    <n v="8.8000000000000007"/>
    <n v="42891.200000000004"/>
    <n v="115"/>
    <s v=""/>
    <n v="223"/>
    <x v="144"/>
    <n v="108"/>
    <n v="55"/>
    <n v="0"/>
    <n v="0"/>
    <m/>
    <n v="0"/>
    <m/>
    <n v="1962.4"/>
    <n v="1.5147586794524537E-3"/>
    <x v="52"/>
    <m/>
    <m/>
    <n v="528"/>
    <n v="950.40000000000009"/>
    <n v="484.00000000000006"/>
    <n v="0"/>
    <n v="0"/>
    <n v="560510"/>
    <m/>
  </r>
  <r>
    <s v="118078"/>
    <m/>
    <m/>
    <s v="Calidad"/>
    <n v="464"/>
    <x v="460"/>
    <s v="VENDA KINESIO TAPE  K-ACTIVE BEIGE 5 CM x 5 M  1 UD"/>
    <n v="1"/>
    <n v="2592"/>
    <n v="8.8000000000000007"/>
    <n v="22809.600000000002"/>
    <n v="115"/>
    <s v=""/>
    <n v="18"/>
    <x v="0"/>
    <n v="0"/>
    <n v="18"/>
    <n v="0"/>
    <n v="0"/>
    <m/>
    <n v="0"/>
    <m/>
    <n v="158.4"/>
    <n v="1.2226751672710388E-4"/>
    <x v="52"/>
    <m/>
    <m/>
    <n v="0"/>
    <n v="0"/>
    <n v="158.4"/>
    <n v="0"/>
    <n v="0"/>
    <n v="298080"/>
    <m/>
  </r>
  <r>
    <s v="118080"/>
    <m/>
    <m/>
    <s v="Calidad"/>
    <n v="465"/>
    <x v="461"/>
    <s v="VENDA KINESIO TAPE  K-ACTIVE NEGRO 5 CM x 5 M  1 UD"/>
    <n v="1"/>
    <n v="3960"/>
    <n v="8.8000000000000007"/>
    <n v="34848"/>
    <n v="115"/>
    <s v=""/>
    <n v="0"/>
    <x v="0"/>
    <n v="0"/>
    <n v="0"/>
    <n v="0"/>
    <n v="0"/>
    <m/>
    <n v="0"/>
    <m/>
    <n v="0"/>
    <n v="0"/>
    <x v="52"/>
    <m/>
    <m/>
    <n v="0"/>
    <n v="0"/>
    <n v="0"/>
    <n v="0"/>
    <n v="0"/>
    <n v="455400"/>
    <m/>
  </r>
  <r>
    <s v="118079"/>
    <m/>
    <m/>
    <s v="Calidad"/>
    <n v="466"/>
    <x v="462"/>
    <s v="VENDA KINESIO TAPE  K-ACTIVE ROSA 5 CM x 5 M  1 UD"/>
    <n v="1"/>
    <n v="3846"/>
    <n v="8.8000000000000007"/>
    <n v="33844.800000000003"/>
    <n v="115"/>
    <s v=""/>
    <n v="213"/>
    <x v="144"/>
    <n v="98"/>
    <n v="55"/>
    <n v="0"/>
    <n v="0"/>
    <m/>
    <n v="0"/>
    <m/>
    <n v="1874.4"/>
    <n v="1.4468322812707295E-3"/>
    <x v="52"/>
    <m/>
    <m/>
    <n v="528"/>
    <n v="862.40000000000009"/>
    <n v="484.00000000000006"/>
    <n v="0"/>
    <n v="0"/>
    <n v="442290"/>
    <m/>
  </r>
  <r>
    <m/>
    <m/>
    <m/>
    <s v="Calidad"/>
    <n v="467"/>
    <x v="463"/>
    <s v="KINESIO TAPE BEIGE 7,5 X 5 C/4 UD"/>
    <n v="4"/>
    <n v="93"/>
    <n v="36.83"/>
    <n v="3425.19"/>
    <n v="115"/>
    <s v=""/>
    <n v="0"/>
    <x v="0"/>
    <n v="0"/>
    <n v="0"/>
    <n v="0"/>
    <n v="0"/>
    <m/>
    <n v="0"/>
    <m/>
    <n v="0"/>
    <n v="0"/>
    <x v="52"/>
    <m/>
    <m/>
    <n v="0"/>
    <n v="0"/>
    <n v="0"/>
    <n v="0"/>
    <n v="0"/>
    <n v="10695"/>
    <m/>
  </r>
  <r>
    <s v="050148"/>
    <m/>
    <m/>
    <s v="Calidad"/>
    <n v="468"/>
    <x v="464"/>
    <s v="VENDA TUBULAR ELASTICA LIDERGRIP F 1 UD"/>
    <n v="1"/>
    <n v="705"/>
    <n v="8.1333333333333329"/>
    <n v="5782.7999999999993"/>
    <n v="116"/>
    <s v=""/>
    <n v="247"/>
    <x v="0"/>
    <n v="186"/>
    <n v="55"/>
    <n v="6"/>
    <n v="6"/>
    <m/>
    <n v="1"/>
    <n v="2"/>
    <n v="2008.9333333333332"/>
    <n v="1.5506773354606684E-3"/>
    <x v="52"/>
    <m/>
    <m/>
    <n v="0"/>
    <n v="1512.8"/>
    <n v="447.33333333333331"/>
    <n v="48.8"/>
    <n v="48.8"/>
    <n v="81780"/>
    <m/>
  </r>
  <r>
    <s v="050149"/>
    <m/>
    <m/>
    <s v="Calidad"/>
    <n v="469"/>
    <x v="465"/>
    <s v="VENDA TUBULAR ELASTICA LIDERGRIP G 1 UD"/>
    <n v="1"/>
    <n v="341"/>
    <n v="9.4666666666666668"/>
    <n v="3284.9333333333334"/>
    <n v="116"/>
    <s v=""/>
    <n v="72"/>
    <x v="0"/>
    <n v="36"/>
    <n v="21"/>
    <n v="15"/>
    <n v="6"/>
    <m/>
    <n v="1"/>
    <n v="2"/>
    <n v="681.6"/>
    <n v="5.2612082955299253E-4"/>
    <x v="52"/>
    <m/>
    <m/>
    <n v="0"/>
    <n v="340.8"/>
    <n v="198.8"/>
    <n v="142"/>
    <n v="56.8"/>
    <n v="39556"/>
    <m/>
  </r>
  <r>
    <s v="050150"/>
    <m/>
    <m/>
    <s v="Calidad"/>
    <n v="470"/>
    <x v="466"/>
    <s v="VENDA TUBULAR ELASTICA LIDERGRIP J 1 UD"/>
    <n v="1"/>
    <n v="17"/>
    <n v="12.746666666666668"/>
    <n v="242.1866666666667"/>
    <n v="116"/>
    <s v=""/>
    <n v="10"/>
    <x v="0"/>
    <n v="2"/>
    <n v="0"/>
    <n v="8"/>
    <n v="2"/>
    <m/>
    <n v="1"/>
    <m/>
    <n v="127.46666666666668"/>
    <n v="9.8390358578376544E-5"/>
    <x v="52"/>
    <m/>
    <m/>
    <n v="0"/>
    <n v="25.493333333333336"/>
    <n v="0"/>
    <n v="101.97333333333334"/>
    <n v="25.493333333333336"/>
    <n v="1972"/>
    <m/>
  </r>
  <r>
    <s v="050151"/>
    <m/>
    <m/>
    <s v="Calidad"/>
    <n v="471"/>
    <x v="467"/>
    <s v="VENDA TUBULAR ELASTICA LIDERGRIP K 1 UD"/>
    <n v="1"/>
    <n v="16"/>
    <n v="16.173333333333336"/>
    <n v="291.12000000000006"/>
    <n v="116"/>
    <s v=""/>
    <n v="4"/>
    <x v="0"/>
    <n v="0"/>
    <n v="0"/>
    <n v="4"/>
    <n v="2"/>
    <m/>
    <n v="1"/>
    <m/>
    <n v="64.693333333333342"/>
    <n v="4.993619454207981E-5"/>
    <x v="52"/>
    <m/>
    <m/>
    <n v="0"/>
    <n v="0"/>
    <n v="0"/>
    <n v="64.693333333333342"/>
    <n v="32.346666666666671"/>
    <n v="1856"/>
    <m/>
  </r>
  <r>
    <s v="002010"/>
    <m/>
    <m/>
    <s v="Calidad"/>
    <n v="472"/>
    <x v="468"/>
    <s v="VENDA TUBULAR ELASTICA LIDERGRIP A 1 UD"/>
    <n v="1"/>
    <n v="20"/>
    <n v="5.2"/>
    <n v="104"/>
    <n v="116"/>
    <s v=""/>
    <n v="5"/>
    <x v="0"/>
    <n v="0"/>
    <n v="0"/>
    <n v="5"/>
    <n v="0"/>
    <m/>
    <n v="0"/>
    <m/>
    <n v="26"/>
    <n v="2.006916309914584E-5"/>
    <x v="52"/>
    <m/>
    <m/>
    <n v="0"/>
    <n v="0"/>
    <n v="0"/>
    <n v="26"/>
    <n v="0"/>
    <n v="2320"/>
    <m/>
  </r>
  <r>
    <s v="050144"/>
    <m/>
    <m/>
    <s v="Calidad"/>
    <n v="473"/>
    <x v="469"/>
    <s v="VENDA TUBULAR ELASTICA LIDERGRIP B 1 UD"/>
    <n v="1"/>
    <n v="301"/>
    <n v="5.4666666666666659"/>
    <n v="1656.3999999999999"/>
    <n v="116"/>
    <s v=""/>
    <n v="45"/>
    <x v="0"/>
    <n v="38"/>
    <n v="5"/>
    <n v="2"/>
    <n v="2"/>
    <m/>
    <n v="1"/>
    <m/>
    <n v="245.99999999999997"/>
    <n v="1.8988515855345678E-4"/>
    <x v="52"/>
    <m/>
    <m/>
    <n v="0"/>
    <n v="207.73333333333329"/>
    <n v="27.333333333333329"/>
    <n v="10.933333333333332"/>
    <n v="10.933333333333332"/>
    <n v="34916"/>
    <m/>
  </r>
  <r>
    <s v="050145"/>
    <m/>
    <m/>
    <s v="Calidad"/>
    <n v="474"/>
    <x v="470"/>
    <s v="VENDA TUBULAR ELASTICA LIDERGRIP C 1 UD"/>
    <n v="1"/>
    <n v="1160"/>
    <n v="6.5733333333333333"/>
    <n v="7690.8"/>
    <n v="116"/>
    <s v=""/>
    <n v="206"/>
    <x v="0"/>
    <n v="120"/>
    <n v="65"/>
    <n v="21"/>
    <n v="10"/>
    <m/>
    <n v="5"/>
    <m/>
    <n v="1354.1066666666666"/>
    <n v="1.04522259796054E-3"/>
    <x v="52"/>
    <m/>
    <m/>
    <n v="0"/>
    <n v="788.8"/>
    <n v="427.26666666666665"/>
    <n v="138.04"/>
    <n v="65.733333333333334"/>
    <n v="134560"/>
    <m/>
  </r>
  <r>
    <s v="050146"/>
    <m/>
    <m/>
    <s v="Calidad"/>
    <n v="475"/>
    <x v="471"/>
    <s v="VENDA TUBULAR ELASTICA LIDERGRIP D 1 UD"/>
    <n v="1"/>
    <n v="2138"/>
    <n v="6.8"/>
    <n v="14728.8"/>
    <n v="116"/>
    <s v=""/>
    <n v="806"/>
    <x v="0"/>
    <n v="661"/>
    <n v="145"/>
    <n v="0"/>
    <n v="28"/>
    <m/>
    <n v="10"/>
    <n v="4"/>
    <n v="5480.8"/>
    <n v="4.230579581299943E-3"/>
    <x v="52"/>
    <m/>
    <m/>
    <n v="0"/>
    <n v="4494.8"/>
    <n v="986"/>
    <n v="0"/>
    <n v="190.4"/>
    <n v="248008"/>
    <m/>
  </r>
  <r>
    <s v="050147"/>
    <m/>
    <m/>
    <s v="Calidad"/>
    <n v="476"/>
    <x v="472"/>
    <s v="VENDA TUBULAR ELASTICA LIDERGRIP E 1 UD"/>
    <n v="1"/>
    <n v="1313"/>
    <n v="7.4666666666666659"/>
    <n v="9953.0666666666657"/>
    <n v="116"/>
    <s v=""/>
    <n v="362"/>
    <x v="0"/>
    <n v="277"/>
    <n v="85"/>
    <n v="0"/>
    <n v="20"/>
    <m/>
    <n v="10"/>
    <m/>
    <n v="2702.9333333333329"/>
    <n v="2.0863696120301763E-3"/>
    <x v="52"/>
    <m/>
    <m/>
    <n v="0"/>
    <n v="2068.2666666666664"/>
    <n v="634.66666666666663"/>
    <n v="0"/>
    <n v="149.33333333333331"/>
    <n v="152308"/>
    <m/>
  </r>
  <r>
    <s v="001010"/>
    <m/>
    <m/>
    <s v="Calidad"/>
    <n v="477"/>
    <x v="473"/>
    <s v="VENDA TUBULAR FINO CRUDO LIDERTON 1  1 UD"/>
    <n v="1"/>
    <n v="199"/>
    <n v="1.1466666666666667"/>
    <n v="228.18666666666667"/>
    <n v="117"/>
    <s v=""/>
    <n v="41"/>
    <x v="8"/>
    <n v="17"/>
    <n v="3"/>
    <n v="1"/>
    <n v="0"/>
    <m/>
    <n v="0"/>
    <m/>
    <n v="47.013333333333335"/>
    <n v="3.6289163634660636E-5"/>
    <x v="52"/>
    <m/>
    <m/>
    <n v="22.933333333333334"/>
    <n v="19.493333333333336"/>
    <n v="3.4400000000000004"/>
    <n v="1.1466666666666667"/>
    <n v="0"/>
    <n v="23283"/>
    <m/>
  </r>
  <r>
    <s v="050133"/>
    <m/>
    <m/>
    <s v="Calidad"/>
    <n v="478"/>
    <x v="474"/>
    <s v="VENDA TUBULAR FINO CRUDO LIDERTON 2 1 UD"/>
    <n v="1"/>
    <n v="347"/>
    <n v="1.3066666666666666"/>
    <n v="471.70666666666665"/>
    <n v="117"/>
    <s v=""/>
    <n v="101"/>
    <x v="83"/>
    <n v="26"/>
    <n v="3"/>
    <n v="29"/>
    <n v="14"/>
    <n v="2"/>
    <n v="5"/>
    <m/>
    <n v="131.97333333333333"/>
    <n v="1.0186901351556181E-4"/>
    <x v="52"/>
    <m/>
    <m/>
    <n v="56.186666666666667"/>
    <n v="33.973333333333329"/>
    <n v="3.92"/>
    <n v="37.893333333333331"/>
    <n v="18.293333333333333"/>
    <n v="40599"/>
    <m/>
  </r>
  <r>
    <s v="050134"/>
    <m/>
    <m/>
    <s v="Calidad"/>
    <n v="479"/>
    <x v="475"/>
    <s v="VENDA TUBULAR FINO CRUDO LIDERTON 3 1 UD"/>
    <n v="1"/>
    <n v="98"/>
    <n v="1.7066666666666668"/>
    <n v="191.14666666666668"/>
    <n v="117"/>
    <s v=""/>
    <n v="197"/>
    <x v="123"/>
    <n v="15"/>
    <n v="3"/>
    <n v="144"/>
    <n v="14"/>
    <n v="2"/>
    <n v="5"/>
    <m/>
    <n v="336.21333333333337"/>
    <n v="2.5952000856823668E-4"/>
    <x v="52"/>
    <m/>
    <m/>
    <n v="59.733333333333334"/>
    <n v="25.6"/>
    <n v="5.12"/>
    <n v="245.76000000000002"/>
    <n v="23.893333333333334"/>
    <n v="11466"/>
    <m/>
  </r>
  <r>
    <s v="050141"/>
    <m/>
    <m/>
    <s v="Calidad"/>
    <n v="480"/>
    <x v="476"/>
    <s v="VENDA TUBULAR BLANCO GRUESO LIDERTON 6 1 UD"/>
    <n v="1"/>
    <n v="291"/>
    <n v="4.96"/>
    <n v="1492.96"/>
    <n v="118"/>
    <s v=""/>
    <n v="267"/>
    <x v="145"/>
    <n v="31"/>
    <n v="13"/>
    <n v="125"/>
    <n v="10"/>
    <m/>
    <n v="5"/>
    <m/>
    <n v="1324.32"/>
    <n v="1.0222305413638776E-3"/>
    <x v="52"/>
    <m/>
    <m/>
    <n v="486.08"/>
    <n v="153.76"/>
    <n v="64.48"/>
    <n v="620"/>
    <n v="49.6"/>
    <n v="34338"/>
    <m/>
  </r>
  <r>
    <s v="050142"/>
    <m/>
    <m/>
    <s v="Calidad"/>
    <n v="481"/>
    <x v="477"/>
    <s v="VENDA TUBULAR BLANCO GRUESO LIDERTON 7 1 UD"/>
    <n v="1"/>
    <n v="76"/>
    <n v="8.6666666666666661"/>
    <n v="676"/>
    <n v="118"/>
    <s v=""/>
    <n v="50"/>
    <x v="0"/>
    <n v="0"/>
    <n v="8"/>
    <n v="42"/>
    <n v="2"/>
    <m/>
    <n v="1"/>
    <m/>
    <n v="433.33333333333331"/>
    <n v="3.3448605165243065E-4"/>
    <x v="52"/>
    <m/>
    <m/>
    <n v="0"/>
    <n v="0"/>
    <n v="69.333333333333329"/>
    <n v="364"/>
    <n v="17.333333333333332"/>
    <n v="8968"/>
    <m/>
  </r>
  <r>
    <s v="050143"/>
    <m/>
    <m/>
    <s v="Calidad"/>
    <n v="482"/>
    <x v="478"/>
    <s v="VENDA TUBULAR BLANCO GRUESO LIDERTON 8 1 UD"/>
    <n v="1"/>
    <n v="17"/>
    <n v="9.7333333333333325"/>
    <n v="184.93333333333331"/>
    <n v="118"/>
    <s v=""/>
    <n v="42"/>
    <x v="146"/>
    <n v="0"/>
    <n v="0"/>
    <n v="29"/>
    <n v="2"/>
    <m/>
    <n v="1"/>
    <m/>
    <n v="408.79999999999995"/>
    <n v="3.1554899518964686E-4"/>
    <x v="52"/>
    <m/>
    <m/>
    <n v="126.53333333333332"/>
    <n v="0"/>
    <n v="0"/>
    <n v="282.26666666666665"/>
    <n v="19.466666666666665"/>
    <n v="2006"/>
    <m/>
  </r>
  <r>
    <s v="050140"/>
    <m/>
    <m/>
    <s v="Calidad"/>
    <n v="483"/>
    <x v="479"/>
    <s v="VENDA TUBULAR BLANCO GRUESO LIDERTON 5 1 UD"/>
    <n v="1"/>
    <n v="1310"/>
    <n v="4.0133333333333328"/>
    <n v="5658.7999999999993"/>
    <n v="118"/>
    <s v=""/>
    <n v="1157"/>
    <x v="147"/>
    <n v="192"/>
    <n v="4"/>
    <n v="21"/>
    <n v="100"/>
    <m/>
    <n v="50"/>
    <m/>
    <n v="4643.4266666666663"/>
    <n v="3.5842187350867858E-3"/>
    <x v="52"/>
    <m/>
    <m/>
    <n v="3772.5333333333328"/>
    <n v="770.56"/>
    <n v="16.053333333333331"/>
    <n v="84.279999999999987"/>
    <n v="401.33333333333326"/>
    <n v="154580"/>
    <m/>
  </r>
  <r>
    <m/>
    <m/>
    <m/>
    <s v="Calidad"/>
    <n v="484"/>
    <x v="480"/>
    <m/>
    <n v="1"/>
    <m/>
    <m/>
    <s v="SIN PRECIO MAXIMO"/>
    <n v="118"/>
    <s v=""/>
    <n v="557"/>
    <x v="148"/>
    <n v="235"/>
    <n v="12"/>
    <n v="1"/>
    <n v="0"/>
    <m/>
    <n v="0"/>
    <m/>
    <s v="SIN PRECIO MAXIMO"/>
    <s v="n/a"/>
    <x v="52"/>
    <m/>
    <m/>
    <s v="n/d"/>
    <s v="n/d"/>
    <s v="n/d"/>
    <s v="n/d"/>
    <s v="n/d"/>
    <n v="0"/>
    <m/>
  </r>
  <r>
    <s v="003020"/>
    <m/>
    <m/>
    <s v="Calidad"/>
    <n v="485"/>
    <x v="481"/>
    <s v="VENDA TUBULAR MALLA LIDERFIX Nº1/2 1 UD"/>
    <n v="1"/>
    <n v="32"/>
    <n v="1.3866666666666667"/>
    <n v="44.373333333333335"/>
    <n v="119"/>
    <s v=""/>
    <n v="6"/>
    <x v="0"/>
    <n v="0"/>
    <n v="6"/>
    <n v="0"/>
    <n v="0"/>
    <m/>
    <n v="0"/>
    <m/>
    <n v="8.32"/>
    <n v="6.422132191726669E-6"/>
    <x v="52"/>
    <m/>
    <m/>
    <n v="0"/>
    <n v="0"/>
    <n v="8.32"/>
    <n v="0"/>
    <n v="0"/>
    <n v="3808"/>
    <m/>
  </r>
  <r>
    <s v="050153"/>
    <m/>
    <m/>
    <s v="Calidad"/>
    <n v="486"/>
    <x v="482"/>
    <s v="VENDA TUBULAR MALLA LIDERFIX Nº1 1 UD"/>
    <n v="1"/>
    <n v="113"/>
    <n v="1.7866666666666668"/>
    <n v="209.04000000000002"/>
    <n v="119"/>
    <s v=""/>
    <n v="30"/>
    <x v="0"/>
    <n v="0"/>
    <n v="30"/>
    <n v="0"/>
    <n v="4"/>
    <m/>
    <n v="2"/>
    <m/>
    <n v="53.600000000000009"/>
    <n v="4.1373351619777584E-5"/>
    <x v="52"/>
    <m/>
    <m/>
    <n v="0"/>
    <n v="0"/>
    <n v="53.600000000000009"/>
    <n v="0"/>
    <n v="7.1466666666666674"/>
    <n v="13447"/>
    <m/>
  </r>
  <r>
    <s v="050154"/>
    <m/>
    <m/>
    <s v="Calidad"/>
    <n v="487"/>
    <x v="483"/>
    <s v="VENDA TUBULAR MALLA LIDERFIX Nº2 1 UD"/>
    <n v="1"/>
    <n v="101"/>
    <n v="1.8666666666666665"/>
    <n v="195.99999999999997"/>
    <n v="119"/>
    <s v=""/>
    <n v="12"/>
    <x v="0"/>
    <n v="0"/>
    <n v="12"/>
    <n v="0"/>
    <n v="4"/>
    <m/>
    <n v="2"/>
    <m/>
    <n v="22.4"/>
    <n v="1.7290355900802568E-5"/>
    <x v="52"/>
    <m/>
    <m/>
    <n v="0"/>
    <n v="0"/>
    <n v="22.4"/>
    <n v="0"/>
    <n v="7.4666666666666659"/>
    <n v="12019"/>
    <m/>
  </r>
  <r>
    <s v="050155"/>
    <m/>
    <m/>
    <s v="Calidad"/>
    <n v="488"/>
    <x v="484"/>
    <s v="VENDA TUBULAR MALLA LIDERFIX Nº3 1 UD"/>
    <n v="1"/>
    <n v="120"/>
    <n v="2.1333333333333333"/>
    <n v="264.5333333333333"/>
    <n v="119"/>
    <s v=""/>
    <n v="35"/>
    <x v="7"/>
    <n v="12"/>
    <n v="13"/>
    <n v="0"/>
    <n v="4"/>
    <m/>
    <n v="2"/>
    <m/>
    <n v="74.666666666666671"/>
    <n v="5.7634519669341905E-5"/>
    <x v="52"/>
    <m/>
    <m/>
    <n v="21.333333333333332"/>
    <n v="25.6"/>
    <n v="27.733333333333334"/>
    <n v="0"/>
    <n v="8.5333333333333332"/>
    <n v="14280"/>
    <m/>
  </r>
  <r>
    <s v="050156"/>
    <m/>
    <m/>
    <s v="Calidad"/>
    <n v="489"/>
    <x v="485"/>
    <s v="VENDA TUBULAR MALLA LIDERFIX Nº4 1 UD"/>
    <n v="1"/>
    <n v="256"/>
    <n v="2.5466666666666664"/>
    <n v="672.31999999999994"/>
    <n v="119"/>
    <s v=""/>
    <n v="82"/>
    <x v="27"/>
    <n v="18"/>
    <n v="20"/>
    <n v="0"/>
    <n v="8"/>
    <m/>
    <n v="2"/>
    <n v="2"/>
    <n v="208.82666666666665"/>
    <n v="1.6119140126093443E-4"/>
    <x v="52"/>
    <m/>
    <m/>
    <n v="112.05333333333333"/>
    <n v="45.839999999999996"/>
    <n v="50.93333333333333"/>
    <n v="0"/>
    <n v="20.373333333333331"/>
    <n v="30464"/>
    <m/>
  </r>
  <r>
    <s v="050157"/>
    <m/>
    <m/>
    <s v="Calidad"/>
    <n v="490"/>
    <x v="486"/>
    <s v="VENDA TUBULAR MALLA LIDERFIX Nº5 1 UD"/>
    <n v="1"/>
    <n v="490"/>
    <n v="2.8666666666666667"/>
    <n v="1416.1333333333334"/>
    <n v="119"/>
    <s v=""/>
    <n v="167"/>
    <x v="149"/>
    <n v="71"/>
    <n v="33"/>
    <n v="0"/>
    <n v="4"/>
    <m/>
    <n v="2"/>
    <m/>
    <n v="478.73333333333335"/>
    <n v="3.69529897987093E-4"/>
    <x v="52"/>
    <m/>
    <m/>
    <n v="180.6"/>
    <n v="203.53333333333333"/>
    <n v="94.6"/>
    <n v="0"/>
    <n v="11.466666666666667"/>
    <n v="58310"/>
    <m/>
  </r>
  <r>
    <s v="050158"/>
    <m/>
    <m/>
    <s v="Calidad"/>
    <n v="491"/>
    <x v="487"/>
    <s v="VENDA TUBULAR MALLA LIDERFIX Nº6 1 UD"/>
    <n v="1"/>
    <n v="570"/>
    <n v="4.5999999999999996"/>
    <n v="2658.7999999999997"/>
    <n v="119"/>
    <s v=""/>
    <n v="349"/>
    <x v="150"/>
    <n v="178"/>
    <n v="40"/>
    <n v="0"/>
    <n v="8"/>
    <m/>
    <n v="2"/>
    <n v="2"/>
    <n v="1605.3999999999999"/>
    <n v="1.2391936322834127E-3"/>
    <x v="52"/>
    <m/>
    <m/>
    <n v="602.59999999999991"/>
    <n v="818.8"/>
    <n v="184"/>
    <n v="0"/>
    <n v="36.799999999999997"/>
    <n v="67830"/>
    <m/>
  </r>
  <r>
    <s v="050159"/>
    <m/>
    <m/>
    <s v="Calidad"/>
    <n v="492"/>
    <x v="488"/>
    <s v="VENDA TUBULAR MALLA LIDERFIX Nº7 1 UD"/>
    <n v="1"/>
    <n v="256"/>
    <n v="5.2"/>
    <n v="1341.6000000000001"/>
    <n v="119"/>
    <s v=""/>
    <n v="120"/>
    <x v="88"/>
    <n v="84"/>
    <n v="22"/>
    <n v="0"/>
    <n v="2"/>
    <m/>
    <n v="1"/>
    <m/>
    <n v="624"/>
    <n v="4.8165991437950018E-4"/>
    <x v="52"/>
    <m/>
    <m/>
    <n v="72.8"/>
    <n v="436.8"/>
    <n v="114.4"/>
    <n v="0"/>
    <n v="10.4"/>
    <n v="30464"/>
    <m/>
  </r>
  <r>
    <s v="050160"/>
    <m/>
    <m/>
    <s v="Calidad"/>
    <n v="493"/>
    <x v="489"/>
    <s v="VENDA TUBULAR MALLA LIDERFIX Nº8 1 UD"/>
    <n v="1"/>
    <n v="191"/>
    <n v="5.7333333333333334"/>
    <n v="1106.5333333333333"/>
    <n v="119"/>
    <s v=""/>
    <n v="80"/>
    <x v="80"/>
    <n v="50"/>
    <n v="26"/>
    <n v="0"/>
    <n v="2"/>
    <m/>
    <n v="1"/>
    <m/>
    <n v="458.66666666666669"/>
    <n v="3.5404062082595739E-4"/>
    <x v="52"/>
    <m/>
    <m/>
    <n v="22.933333333333334"/>
    <n v="286.66666666666669"/>
    <n v="149.06666666666666"/>
    <n v="0"/>
    <n v="11.466666666666667"/>
    <n v="22729"/>
    <m/>
  </r>
  <r>
    <s v="071985"/>
    <m/>
    <m/>
    <s v="Calidad"/>
    <n v="494"/>
    <x v="490"/>
    <s v="VENDA YESO GYPSONA 2.7MX10 CM 1 UD"/>
    <n v="1"/>
    <n v="14163"/>
    <n v="0.73333333333333339"/>
    <n v="10681"/>
    <n v="120"/>
    <s v=""/>
    <n v="6528"/>
    <x v="151"/>
    <n v="2200"/>
    <n v="800"/>
    <n v="360"/>
    <n v="402"/>
    <n v="1"/>
    <n v="200"/>
    <m/>
    <n v="4787.2000000000007"/>
    <n v="3.695196061085807E-3"/>
    <x v="52"/>
    <m/>
    <m/>
    <n v="2323.2000000000003"/>
    <n v="1613.3333333333335"/>
    <n v="586.66666666666674"/>
    <n v="264"/>
    <n v="294.8"/>
    <n v="1699560"/>
    <m/>
  </r>
  <r>
    <s v="050198"/>
    <m/>
    <m/>
    <s v="Calidad"/>
    <n v="495"/>
    <x v="491"/>
    <s v="VENDA YESO GYPSONA 2.7MX15 CM 1 UD"/>
    <n v="1"/>
    <n v="17177"/>
    <n v="0.93333333333333324"/>
    <n v="16408.933333333331"/>
    <n v="120"/>
    <s v=""/>
    <n v="8532"/>
    <x v="152"/>
    <n v="3700"/>
    <n v="1000"/>
    <n v="520"/>
    <n v="404"/>
    <n v="2"/>
    <n v="200"/>
    <m/>
    <n v="7963.1999999999989"/>
    <n v="6.1467215227353125E-3"/>
    <x v="52"/>
    <m/>
    <m/>
    <n v="3091.2"/>
    <n v="3453.333333333333"/>
    <n v="933.33333333333326"/>
    <n v="485.33333333333326"/>
    <n v="377.06666666666661"/>
    <n v="2061240"/>
    <m/>
  </r>
  <r>
    <s v="050199"/>
    <m/>
    <m/>
    <s v="Calidad"/>
    <n v="496"/>
    <x v="492"/>
    <s v="VENDA YESO GYPSONA 2.7MX20 CM 1 UD"/>
    <n v="1"/>
    <n v="1517"/>
    <n v="1.3333333333333333"/>
    <n v="2022.6666666666665"/>
    <n v="120"/>
    <s v=""/>
    <n v="1132"/>
    <x v="153"/>
    <n v="960"/>
    <n v="0"/>
    <n v="100"/>
    <n v="0"/>
    <m/>
    <n v="0"/>
    <m/>
    <n v="1509.3333333333333"/>
    <n v="1.1650406476016969E-3"/>
    <x v="52"/>
    <m/>
    <m/>
    <n v="96"/>
    <n v="1280"/>
    <n v="0"/>
    <n v="133.33333333333331"/>
    <n v="0"/>
    <n v="182040"/>
    <m/>
  </r>
  <r>
    <s v="050200"/>
    <m/>
    <m/>
    <s v="Calidad"/>
    <n v="497"/>
    <x v="493"/>
    <s v="VENDA YESO GYPSONA 2.7MX5 CM 1 UD"/>
    <n v="1"/>
    <n v="3302"/>
    <n v="0.41333333333333333"/>
    <n v="1447.4933333333333"/>
    <n v="120"/>
    <s v=""/>
    <n v="218"/>
    <x v="68"/>
    <n v="10"/>
    <n v="0"/>
    <n v="160"/>
    <n v="200"/>
    <m/>
    <n v="100"/>
    <m/>
    <n v="90.106666666666669"/>
    <n v="6.955251498668081E-5"/>
    <x v="52"/>
    <m/>
    <m/>
    <n v="19.84"/>
    <n v="4.1333333333333329"/>
    <n v="0"/>
    <n v="66.133333333333326"/>
    <n v="82.666666666666671"/>
    <n v="396240"/>
    <m/>
  </r>
  <r>
    <s v="045568"/>
    <m/>
    <m/>
    <s v="Calidad"/>
    <n v="498"/>
    <x v="494"/>
    <s v="ZAPATO YESO ARTISTEP L 42-43 1 UD"/>
    <n v="1"/>
    <n v="464"/>
    <n v="9.8666666666666671"/>
    <n v="4578.1333333333332"/>
    <n v="121"/>
    <n v="6.3249999999999993"/>
    <n v="326"/>
    <x v="19"/>
    <n v="100"/>
    <n v="20"/>
    <n v="6"/>
    <n v="0"/>
    <m/>
    <n v="0"/>
    <m/>
    <n v="3216.5333333333333"/>
    <n v="2.4828127723271498E-3"/>
    <x v="53"/>
    <s v="SI"/>
    <n v="5.5"/>
    <n v="1973.3333333333335"/>
    <n v="986.66666666666674"/>
    <n v="197.33333333333334"/>
    <n v="59.2"/>
    <n v="0"/>
    <n v="56144"/>
    <m/>
  </r>
  <r>
    <s v="045567"/>
    <m/>
    <m/>
    <s v="Calidad"/>
    <n v="499"/>
    <x v="495"/>
    <s v="ZAPATO YESO ARTISTEP M 39-41 1 UD"/>
    <n v="1"/>
    <n v="591"/>
    <n v="9.8666666666666671"/>
    <n v="5831.2000000000007"/>
    <n v="121"/>
    <n v="6.3249999999999993"/>
    <n v="475"/>
    <x v="5"/>
    <n v="146"/>
    <n v="24"/>
    <n v="5"/>
    <n v="0"/>
    <m/>
    <n v="0"/>
    <m/>
    <n v="4686.666666666667"/>
    <n v="3.6175952971024428E-3"/>
    <x v="53"/>
    <s v="SI"/>
    <n v="5.5"/>
    <n v="2960"/>
    <n v="1440.5333333333333"/>
    <n v="236.8"/>
    <n v="49.333333333333336"/>
    <n v="0"/>
    <n v="71511"/>
    <m/>
  </r>
  <r>
    <s v="045566"/>
    <m/>
    <m/>
    <s v="Calidad"/>
    <n v="500"/>
    <x v="496"/>
    <s v="ZAPATO YESO ARTISTEP S 35-38 1 UD"/>
    <n v="1"/>
    <n v="293"/>
    <n v="9.8666666666666671"/>
    <n v="2890.9333333333334"/>
    <n v="121"/>
    <n v="6.3249999999999993"/>
    <n v="509"/>
    <x v="12"/>
    <n v="86"/>
    <n v="20"/>
    <n v="3"/>
    <n v="0"/>
    <m/>
    <n v="0"/>
    <m/>
    <n v="5022.1333333333332"/>
    <n v="3.8765389604739856E-3"/>
    <x v="53"/>
    <s v="SI"/>
    <n v="5.5"/>
    <n v="3946.666666666667"/>
    <n v="848.53333333333342"/>
    <n v="197.33333333333334"/>
    <n v="29.6"/>
    <n v="0"/>
    <n v="35453"/>
    <m/>
  </r>
  <r>
    <m/>
    <m/>
    <m/>
    <s v="Calidad"/>
    <n v="501"/>
    <x v="497"/>
    <s v="ZAPATO YESO ARTISTEP XL 44-47 1 UD"/>
    <n v="1"/>
    <n v="15"/>
    <n v="9.8699999999999992"/>
    <n v="148.04999999999998"/>
    <n v="121"/>
    <n v="6.3249999999999993"/>
    <n v="157"/>
    <x v="13"/>
    <n v="37"/>
    <n v="0"/>
    <n v="0"/>
    <n v="0"/>
    <m/>
    <n v="0"/>
    <m/>
    <n v="1549.59"/>
    <n v="1.1961144018002078E-3"/>
    <x v="53"/>
    <s v="SI"/>
    <n v="5.5"/>
    <n v="1184.3999999999999"/>
    <n v="365.19"/>
    <n v="0"/>
    <n v="0"/>
    <n v="0"/>
    <n v="1815"/>
    <m/>
  </r>
  <r>
    <s v="045565"/>
    <m/>
    <m/>
    <s v="Calidad"/>
    <n v="502"/>
    <x v="498"/>
    <s v="ZAPATO YESO ARTISTEP XS 31-34 1 UD"/>
    <n v="1"/>
    <n v="44"/>
    <n v="9.8666666666666671"/>
    <n v="434.13333333333333"/>
    <n v="121"/>
    <n v="6.3249999999999993"/>
    <n v="103"/>
    <x v="16"/>
    <n v="3"/>
    <n v="0"/>
    <n v="0"/>
    <n v="0"/>
    <m/>
    <n v="0"/>
    <m/>
    <n v="1016.2666666666668"/>
    <n v="7.844469802137929E-4"/>
    <x v="53"/>
    <s v="SI"/>
    <n v="5.5"/>
    <n v="986.66666666666674"/>
    <n v="29.6"/>
    <n v="0"/>
    <n v="0"/>
    <n v="0"/>
    <n v="5324"/>
    <m/>
  </r>
  <r>
    <m/>
    <m/>
    <m/>
    <m/>
    <m/>
    <x v="499"/>
    <m/>
    <m/>
    <m/>
    <m/>
    <m/>
    <m/>
    <m/>
    <m/>
    <x v="55"/>
    <m/>
    <m/>
    <m/>
    <m/>
    <m/>
    <m/>
    <m/>
    <m/>
    <m/>
    <x v="54"/>
    <m/>
    <m/>
    <m/>
    <m/>
    <m/>
    <m/>
    <m/>
    <m/>
    <m/>
  </r>
  <r>
    <m/>
    <m/>
    <m/>
    <m/>
    <m/>
    <x v="499"/>
    <m/>
    <m/>
    <m/>
    <m/>
    <m/>
    <m/>
    <m/>
    <m/>
    <x v="55"/>
    <m/>
    <m/>
    <m/>
    <m/>
    <m/>
    <m/>
    <m/>
    <m/>
    <m/>
    <x v="54"/>
    <m/>
    <m/>
    <m/>
    <m/>
    <m/>
    <m/>
    <m/>
    <m/>
    <m/>
  </r>
  <r>
    <m/>
    <m/>
    <m/>
    <m/>
    <m/>
    <x v="499"/>
    <m/>
    <m/>
    <m/>
    <m/>
    <m/>
    <m/>
    <m/>
    <m/>
    <x v="55"/>
    <m/>
    <m/>
    <m/>
    <m/>
    <m/>
    <m/>
    <m/>
    <m/>
    <m/>
    <x v="54"/>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2" cacheId="0" applyNumberFormats="0" applyBorderFormats="0" applyFontFormats="0" applyPatternFormats="0" applyAlignmentFormats="0" applyWidthHeightFormats="1" dataCaption="Valores" updatedVersion="4" minRefreshableVersion="3" itemPrintTitles="1" createdVersion="4" indent="0" outline="1" outlineData="1" multipleFieldFilters="0">
  <location ref="F4:F71" firstHeaderRow="1" firstDataRow="1" firstDataCol="1" rowPageCount="2" colPageCount="1"/>
  <pivotFields count="34">
    <pivotField showAll="0"/>
    <pivotField showAll="0"/>
    <pivotField showAll="0"/>
    <pivotField showAll="0"/>
    <pivotField showAll="0" defaultSubtotal="0"/>
    <pivotField axis="axisRow" showAll="0">
      <items count="625">
        <item x="0"/>
        <item x="1"/>
        <item x="2"/>
        <item x="3"/>
        <item x="4"/>
        <item x="5"/>
        <item x="6"/>
        <item x="7"/>
        <item x="16"/>
        <item x="17"/>
        <item x="18"/>
        <item x="19"/>
        <item x="20"/>
        <item x="8"/>
        <item x="9"/>
        <item x="10"/>
        <item x="11"/>
        <item x="12"/>
        <item x="13"/>
        <item x="14"/>
        <item x="15"/>
        <item x="21"/>
        <item x="22"/>
        <item x="23"/>
        <item x="24"/>
        <item m="1" x="507"/>
        <item m="1" x="534"/>
        <item x="25"/>
        <item x="27"/>
        <item m="1" x="554"/>
        <item m="1" x="514"/>
        <item m="1" x="508"/>
        <item m="1" x="570"/>
        <item m="1" x="571"/>
        <item m="1" x="613"/>
        <item m="1" x="575"/>
        <item m="1" x="577"/>
        <item x="28"/>
        <item x="29"/>
        <item x="30"/>
        <item x="31"/>
        <item x="32"/>
        <item x="33"/>
        <item x="34"/>
        <item x="35"/>
        <item x="36"/>
        <item m="1" x="560"/>
        <item m="1" x="552"/>
        <item m="1" x="530"/>
        <item m="1" x="604"/>
        <item m="1" x="502"/>
        <item m="1" x="620"/>
        <item m="1" x="504"/>
        <item x="43"/>
        <item x="44"/>
        <item x="45"/>
        <item x="46"/>
        <item x="47"/>
        <item x="48"/>
        <item x="49"/>
        <item m="1" x="561"/>
        <item m="1" x="596"/>
        <item m="1" x="598"/>
        <item m="1" x="599"/>
        <item m="1" x="529"/>
        <item m="1" x="594"/>
        <item m="1" x="574"/>
        <item m="1" x="512"/>
        <item m="1" x="611"/>
        <item m="1" x="564"/>
        <item m="1" x="623"/>
        <item m="1" x="558"/>
        <item m="1" x="544"/>
        <item x="57"/>
        <item x="58"/>
        <item x="59"/>
        <item x="60"/>
        <item x="61"/>
        <item x="62"/>
        <item x="63"/>
        <item m="1" x="559"/>
        <item m="1" x="622"/>
        <item m="1" x="585"/>
        <item m="1" x="579"/>
        <item x="67"/>
        <item x="66"/>
        <item m="1" x="501"/>
        <item m="1" x="619"/>
        <item m="1" x="537"/>
        <item m="1" x="521"/>
        <item m="1" x="618"/>
        <item x="91"/>
        <item x="94"/>
        <item m="1" x="580"/>
        <item x="93"/>
        <item m="1" x="576"/>
        <item m="1" x="527"/>
        <item x="97"/>
        <item x="98"/>
        <item x="99"/>
        <item x="100"/>
        <item x="101"/>
        <item x="102"/>
        <item x="103"/>
        <item x="104"/>
        <item x="105"/>
        <item x="106"/>
        <item x="107"/>
        <item x="108"/>
        <item m="1" x="562"/>
        <item x="109"/>
        <item m="1" x="503"/>
        <item m="1" x="522"/>
        <item x="110"/>
        <item m="1" x="533"/>
        <item x="112"/>
        <item x="113"/>
        <item x="114"/>
        <item x="115"/>
        <item x="116"/>
        <item x="118"/>
        <item x="117"/>
        <item x="120"/>
        <item x="119"/>
        <item x="121"/>
        <item x="122"/>
        <item x="123"/>
        <item x="126"/>
        <item m="1" x="617"/>
        <item m="1" x="565"/>
        <item m="1" x="545"/>
        <item m="1" x="500"/>
        <item m="1" x="538"/>
        <item x="132"/>
        <item x="133"/>
        <item x="134"/>
        <item x="135"/>
        <item x="136"/>
        <item x="137"/>
        <item m="1" x="556"/>
        <item x="139"/>
        <item x="140"/>
        <item x="142"/>
        <item x="141"/>
        <item x="143"/>
        <item x="144"/>
        <item x="145"/>
        <item x="146"/>
        <item m="1" x="587"/>
        <item m="1" x="513"/>
        <item x="149"/>
        <item x="150"/>
        <item x="151"/>
        <item x="153"/>
        <item x="152"/>
        <item x="154"/>
        <item x="155"/>
        <item m="1" x="539"/>
        <item m="1" x="532"/>
        <item x="158"/>
        <item x="159"/>
        <item x="160"/>
        <item m="1" x="609"/>
        <item m="1" x="536"/>
        <item m="1" x="511"/>
        <item m="1" x="601"/>
        <item x="165"/>
        <item x="166"/>
        <item x="167"/>
        <item m="1" x="612"/>
        <item x="168"/>
        <item x="169"/>
        <item x="171"/>
        <item x="172"/>
        <item x="175"/>
        <item x="176"/>
        <item x="177"/>
        <item x="178"/>
        <item x="181"/>
        <item x="179"/>
        <item x="180"/>
        <item m="1" x="593"/>
        <item m="1" x="528"/>
        <item m="1" x="515"/>
        <item x="183"/>
        <item x="184"/>
        <item x="185"/>
        <item x="186"/>
        <item x="187"/>
        <item x="188"/>
        <item x="189"/>
        <item x="190"/>
        <item x="191"/>
        <item x="192"/>
        <item x="193"/>
        <item x="194"/>
        <item x="195"/>
        <item x="197"/>
        <item m="1" x="523"/>
        <item x="196"/>
        <item x="198"/>
        <item x="199"/>
        <item m="1" x="541"/>
        <item x="200"/>
        <item m="1" x="542"/>
        <item x="201"/>
        <item m="1" x="572"/>
        <item m="1" x="569"/>
        <item m="1" x="578"/>
        <item m="1" x="567"/>
        <item x="202"/>
        <item x="203"/>
        <item x="204"/>
        <item x="205"/>
        <item x="207"/>
        <item x="208"/>
        <item x="210"/>
        <item x="211"/>
        <item x="212"/>
        <item x="213"/>
        <item x="214"/>
        <item x="215"/>
        <item x="216"/>
        <item x="217"/>
        <item x="218"/>
        <item x="219"/>
        <item x="220"/>
        <item x="221"/>
        <item x="222"/>
        <item x="223"/>
        <item x="224"/>
        <item m="1" x="605"/>
        <item m="1" x="518"/>
        <item m="1" x="606"/>
        <item m="1" x="519"/>
        <item m="1" x="607"/>
        <item m="1" x="520"/>
        <item x="237"/>
        <item x="238"/>
        <item x="239"/>
        <item x="240"/>
        <item x="241"/>
        <item x="242"/>
        <item x="243"/>
        <item x="244"/>
        <item x="245"/>
        <item x="246"/>
        <item x="247"/>
        <item x="248"/>
        <item x="251"/>
        <item x="250"/>
        <item x="249"/>
        <item x="252"/>
        <item x="253"/>
        <item x="254"/>
        <item x="255"/>
        <item m="1" x="608"/>
        <item x="256"/>
        <item x="257"/>
        <item m="1" x="591"/>
        <item x="259"/>
        <item m="1" x="543"/>
        <item m="1" x="583"/>
        <item x="262"/>
        <item x="263"/>
        <item x="268"/>
        <item x="264"/>
        <item x="265"/>
        <item x="266"/>
        <item x="267"/>
        <item x="271"/>
        <item m="1" x="581"/>
        <item x="272"/>
        <item x="273"/>
        <item m="1" x="568"/>
        <item x="274"/>
        <item x="275"/>
        <item x="276"/>
        <item x="277"/>
        <item x="278"/>
        <item x="279"/>
        <item x="280"/>
        <item x="281"/>
        <item x="282"/>
        <item x="283"/>
        <item x="284"/>
        <item m="1" x="600"/>
        <item x="286"/>
        <item x="287"/>
        <item x="288"/>
        <item x="289"/>
        <item x="290"/>
        <item x="291"/>
        <item x="292"/>
        <item m="1" x="546"/>
        <item m="1" x="547"/>
        <item m="1" x="582"/>
        <item m="1" x="548"/>
        <item m="1" x="621"/>
        <item m="1" x="549"/>
        <item m="1" x="517"/>
        <item m="1" x="550"/>
        <item x="298"/>
        <item x="299"/>
        <item x="297"/>
        <item x="300"/>
        <item x="301"/>
        <item m="1" x="540"/>
        <item x="302"/>
        <item x="304"/>
        <item x="305"/>
        <item x="306"/>
        <item m="1" x="614"/>
        <item m="1" x="589"/>
        <item m="1" x="610"/>
        <item x="310"/>
        <item x="311"/>
        <item x="312"/>
        <item x="313"/>
        <item x="314"/>
        <item x="315"/>
        <item x="316"/>
        <item x="318"/>
        <item m="1" x="566"/>
        <item m="1" x="531"/>
        <item x="321"/>
        <item x="322"/>
        <item x="323"/>
        <item x="324"/>
        <item x="325"/>
        <item x="326"/>
        <item x="327"/>
        <item m="1" x="595"/>
        <item x="329"/>
        <item x="330"/>
        <item x="331"/>
        <item x="332"/>
        <item m="1" x="505"/>
        <item x="334"/>
        <item m="1" x="602"/>
        <item m="1" x="615"/>
        <item x="338"/>
        <item x="336"/>
        <item x="337"/>
        <item m="1" x="563"/>
        <item x="340"/>
        <item x="341"/>
        <item x="342"/>
        <item x="343"/>
        <item x="344"/>
        <item x="346"/>
        <item x="347"/>
        <item x="351"/>
        <item m="1" x="584"/>
        <item x="348"/>
        <item x="349"/>
        <item x="352"/>
        <item x="353"/>
        <item x="354"/>
        <item x="355"/>
        <item x="356"/>
        <item m="1" x="592"/>
        <item x="357"/>
        <item x="358"/>
        <item x="359"/>
        <item x="360"/>
        <item x="361"/>
        <item x="362"/>
        <item x="363"/>
        <item x="364"/>
        <item x="365"/>
        <item x="366"/>
        <item x="367"/>
        <item x="368"/>
        <item x="369"/>
        <item x="370"/>
        <item x="371"/>
        <item x="372"/>
        <item x="373"/>
        <item x="374"/>
        <item x="375"/>
        <item x="376"/>
        <item x="377"/>
        <item x="378"/>
        <item x="379"/>
        <item x="380"/>
        <item m="1" x="557"/>
        <item x="382"/>
        <item x="383"/>
        <item x="384"/>
        <item x="385"/>
        <item x="386"/>
        <item x="387"/>
        <item x="388"/>
        <item x="389"/>
        <item x="390"/>
        <item x="391"/>
        <item x="392"/>
        <item x="393"/>
        <item x="394"/>
        <item x="395"/>
        <item x="396"/>
        <item x="397"/>
        <item x="406"/>
        <item x="407"/>
        <item x="408"/>
        <item x="409"/>
        <item x="410"/>
        <item x="411"/>
        <item x="412"/>
        <item x="413"/>
        <item x="398"/>
        <item x="399"/>
        <item x="400"/>
        <item x="401"/>
        <item x="402"/>
        <item x="403"/>
        <item x="404"/>
        <item x="405"/>
        <item x="414"/>
        <item x="415"/>
        <item x="418"/>
        <item x="416"/>
        <item x="417"/>
        <item x="419"/>
        <item x="420"/>
        <item x="421"/>
        <item x="422"/>
        <item x="423"/>
        <item x="424"/>
        <item x="430"/>
        <item x="425"/>
        <item x="433"/>
        <item x="429"/>
        <item x="426"/>
        <item x="431"/>
        <item x="427"/>
        <item x="432"/>
        <item x="428"/>
        <item x="434"/>
        <item x="435"/>
        <item x="436"/>
        <item x="437"/>
        <item x="438"/>
        <item x="441"/>
        <item x="442"/>
        <item x="443"/>
        <item x="444"/>
        <item x="445"/>
        <item x="446"/>
        <item x="447"/>
        <item x="448"/>
        <item x="452"/>
        <item x="453"/>
        <item x="449"/>
        <item x="450"/>
        <item x="451"/>
        <item x="454"/>
        <item x="455"/>
        <item x="456"/>
        <item x="457"/>
        <item x="458"/>
        <item x="459"/>
        <item x="460"/>
        <item x="463"/>
        <item x="461"/>
        <item x="462"/>
        <item x="439"/>
        <item x="440"/>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m="1" x="524"/>
        <item m="1" x="553"/>
        <item m="1" x="616"/>
        <item m="1" x="516"/>
        <item x="270"/>
        <item m="1" x="506"/>
        <item m="1" x="586"/>
        <item m="1" x="510"/>
        <item x="50"/>
        <item x="51"/>
        <item m="1" x="597"/>
        <item x="53"/>
        <item x="54"/>
        <item m="1" x="555"/>
        <item m="1" x="525"/>
        <item m="1" x="573"/>
        <item x="111"/>
        <item x="124"/>
        <item x="125"/>
        <item x="127"/>
        <item m="1" x="590"/>
        <item m="1" x="588"/>
        <item m="1" x="509"/>
        <item m="1" x="535"/>
        <item x="156"/>
        <item x="157"/>
        <item x="206"/>
        <item m="1" x="551"/>
        <item x="258"/>
        <item x="269"/>
        <item x="285"/>
        <item x="293"/>
        <item x="294"/>
        <item x="295"/>
        <item x="296"/>
        <item m="1" x="603"/>
        <item x="320"/>
        <item x="328"/>
        <item x="333"/>
        <item x="335"/>
        <item m="1" x="526"/>
        <item x="345"/>
        <item x="350"/>
        <item x="381"/>
        <item x="26"/>
        <item x="37"/>
        <item x="38"/>
        <item x="39"/>
        <item x="40"/>
        <item x="41"/>
        <item x="42"/>
        <item x="52"/>
        <item x="55"/>
        <item x="56"/>
        <item x="64"/>
        <item x="65"/>
        <item x="68"/>
        <item x="69"/>
        <item x="70"/>
        <item x="71"/>
        <item x="72"/>
        <item x="73"/>
        <item x="74"/>
        <item x="75"/>
        <item x="76"/>
        <item x="77"/>
        <item x="78"/>
        <item x="79"/>
        <item x="80"/>
        <item x="81"/>
        <item x="82"/>
        <item x="83"/>
        <item x="84"/>
        <item x="85"/>
        <item x="86"/>
        <item x="87"/>
        <item x="88"/>
        <item x="89"/>
        <item x="90"/>
        <item x="92"/>
        <item x="95"/>
        <item x="96"/>
        <item x="128"/>
        <item x="129"/>
        <item x="130"/>
        <item x="131"/>
        <item x="138"/>
        <item x="147"/>
        <item x="148"/>
        <item x="161"/>
        <item x="162"/>
        <item x="163"/>
        <item x="164"/>
        <item x="170"/>
        <item x="173"/>
        <item x="174"/>
        <item x="182"/>
        <item x="209"/>
        <item x="225"/>
        <item x="226"/>
        <item x="227"/>
        <item x="228"/>
        <item x="229"/>
        <item x="230"/>
        <item x="231"/>
        <item x="232"/>
        <item x="233"/>
        <item x="234"/>
        <item x="235"/>
        <item x="236"/>
        <item x="260"/>
        <item x="261"/>
        <item x="303"/>
        <item x="307"/>
        <item x="308"/>
        <item x="309"/>
        <item x="317"/>
        <item x="319"/>
        <item x="339"/>
        <item t="default"/>
      </items>
    </pivotField>
    <pivotField showAll="0"/>
    <pivotField showAll="0"/>
    <pivotField showAll="0"/>
    <pivotField showAll="0"/>
    <pivotField showAll="0" defaultSubtotal="0"/>
    <pivotField showAll="0"/>
    <pivotField showAll="0" defaultSubtotal="0"/>
    <pivotField showAll="0"/>
    <pivotField axis="axisPage" showAll="0">
      <items count="159">
        <item x="0"/>
        <item x="73"/>
        <item x="30"/>
        <item x="10"/>
        <item x="80"/>
        <item x="18"/>
        <item x="58"/>
        <item x="43"/>
        <item x="45"/>
        <item x="7"/>
        <item x="109"/>
        <item x="139"/>
        <item x="146"/>
        <item x="88"/>
        <item x="3"/>
        <item x="107"/>
        <item x="127"/>
        <item x="8"/>
        <item x="93"/>
        <item x="9"/>
        <item x="33"/>
        <item x="29"/>
        <item x="110"/>
        <item x="99"/>
        <item x="89"/>
        <item x="38"/>
        <item x="31"/>
        <item x="94"/>
        <item x="47"/>
        <item m="1" x="154"/>
        <item x="123"/>
        <item x="140"/>
        <item x="15"/>
        <item x="83"/>
        <item x="27"/>
        <item x="111"/>
        <item x="68"/>
        <item x="4"/>
        <item x="60"/>
        <item x="34"/>
        <item x="144"/>
        <item x="149"/>
        <item x="91"/>
        <item x="92"/>
        <item x="11"/>
        <item x="153"/>
        <item x="17"/>
        <item x="87"/>
        <item x="39"/>
        <item x="105"/>
        <item x="14"/>
        <item x="103"/>
        <item x="86"/>
        <item x="102"/>
        <item x="128"/>
        <item x="96"/>
        <item x="145"/>
        <item x="16"/>
        <item x="90"/>
        <item x="13"/>
        <item x="150"/>
        <item x="71"/>
        <item x="95"/>
        <item x="104"/>
        <item x="28"/>
        <item x="46"/>
        <item x="26"/>
        <item x="23"/>
        <item x="19"/>
        <item x="44"/>
        <item x="61"/>
        <item x="2"/>
        <item x="143"/>
        <item x="119"/>
        <item x="100"/>
        <item x="129"/>
        <item x="5"/>
        <item x="148"/>
        <item x="22"/>
        <item x="120"/>
        <item x="20"/>
        <item x="138"/>
        <item x="12"/>
        <item x="124"/>
        <item x="112"/>
        <item x="131"/>
        <item x="84"/>
        <item x="21"/>
        <item x="113"/>
        <item x="130"/>
        <item x="57"/>
        <item x="125"/>
        <item x="132"/>
        <item x="81"/>
        <item x="135"/>
        <item x="126"/>
        <item x="25"/>
        <item x="69"/>
        <item x="142"/>
        <item x="66"/>
        <item x="6"/>
        <item x="147"/>
        <item x="24"/>
        <item x="106"/>
        <item x="141"/>
        <item x="67"/>
        <item x="134"/>
        <item x="59"/>
        <item x="51"/>
        <item x="53"/>
        <item x="133"/>
        <item x="52"/>
        <item x="137"/>
        <item x="64"/>
        <item x="48"/>
        <item x="108"/>
        <item x="97"/>
        <item x="63"/>
        <item x="85"/>
        <item x="98"/>
        <item x="151"/>
        <item x="152"/>
        <item x="35"/>
        <item m="1" x="155"/>
        <item x="74"/>
        <item x="37"/>
        <item x="49"/>
        <item x="40"/>
        <item x="78"/>
        <item x="50"/>
        <item x="136"/>
        <item m="1" x="157"/>
        <item x="79"/>
        <item x="116"/>
        <item x="117"/>
        <item x="42"/>
        <item m="1" x="156"/>
        <item x="82"/>
        <item x="76"/>
        <item x="75"/>
        <item x="62"/>
        <item x="77"/>
        <item x="122"/>
        <item x="121"/>
        <item x="56"/>
        <item x="72"/>
        <item x="101"/>
        <item x="55"/>
        <item x="1"/>
        <item x="114"/>
        <item x="115"/>
        <item x="70"/>
        <item x="36"/>
        <item x="32"/>
        <item x="41"/>
        <item x="54"/>
        <item x="65"/>
        <item x="118"/>
        <item t="default"/>
      </items>
    </pivotField>
    <pivotField showAll="0"/>
    <pivotField showAll="0"/>
    <pivotField showAll="0"/>
    <pivotField showAll="0"/>
    <pivotField showAll="0" defaultSubtotal="0"/>
    <pivotField showAll="0" defaultSubtotal="0"/>
    <pivotField showAll="0" defaultSubtotal="0"/>
    <pivotField showAll="0" defaultSubtotal="0"/>
    <pivotField showAll="0" defaultSubtotal="0"/>
    <pivotField axis="axisPage" showAll="0">
      <items count="56">
        <item x="20"/>
        <item x="3"/>
        <item x="4"/>
        <item x="5"/>
        <item x="6"/>
        <item x="7"/>
        <item x="9"/>
        <item x="11"/>
        <item x="12"/>
        <item x="13"/>
        <item x="14"/>
        <item x="46"/>
        <item x="17"/>
        <item x="21"/>
        <item x="22"/>
        <item x="23"/>
        <item x="24"/>
        <item x="19"/>
        <item x="10"/>
        <item x="26"/>
        <item x="27"/>
        <item x="29"/>
        <item x="30"/>
        <item x="31"/>
        <item x="32"/>
        <item x="28"/>
        <item x="33"/>
        <item x="35"/>
        <item x="15"/>
        <item x="37"/>
        <item x="38"/>
        <item x="39"/>
        <item x="40"/>
        <item x="36"/>
        <item x="16"/>
        <item x="8"/>
        <item x="18"/>
        <item x="0"/>
        <item x="2"/>
        <item x="43"/>
        <item x="41"/>
        <item x="44"/>
        <item x="42"/>
        <item x="45"/>
        <item x="47"/>
        <item x="48"/>
        <item x="49"/>
        <item x="50"/>
        <item x="51"/>
        <item x="25"/>
        <item x="34"/>
        <item x="1"/>
        <item x="52"/>
        <item x="53"/>
        <item x="54"/>
        <item t="default"/>
      </items>
    </pivotField>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pivotFields>
  <rowFields count="1">
    <field x="5"/>
  </rowFields>
  <rowItems count="67">
    <i>
      <x v="27"/>
    </i>
    <i>
      <x v="28"/>
    </i>
    <i>
      <x v="37"/>
    </i>
    <i>
      <x v="38"/>
    </i>
    <i>
      <x v="39"/>
    </i>
    <i>
      <x v="40"/>
    </i>
    <i>
      <x v="41"/>
    </i>
    <i>
      <x v="42"/>
    </i>
    <i>
      <x v="43"/>
    </i>
    <i>
      <x v="44"/>
    </i>
    <i>
      <x v="45"/>
    </i>
    <i>
      <x v="53"/>
    </i>
    <i>
      <x v="54"/>
    </i>
    <i>
      <x v="55"/>
    </i>
    <i>
      <x v="56"/>
    </i>
    <i>
      <x v="57"/>
    </i>
    <i>
      <x v="58"/>
    </i>
    <i>
      <x v="59"/>
    </i>
    <i>
      <x v="73"/>
    </i>
    <i>
      <x v="74"/>
    </i>
    <i>
      <x v="75"/>
    </i>
    <i>
      <x v="76"/>
    </i>
    <i>
      <x v="77"/>
    </i>
    <i>
      <x v="78"/>
    </i>
    <i>
      <x v="79"/>
    </i>
    <i>
      <x v="84"/>
    </i>
    <i>
      <x v="85"/>
    </i>
    <i>
      <x v="513"/>
    </i>
    <i>
      <x v="514"/>
    </i>
    <i>
      <x v="516"/>
    </i>
    <i>
      <x v="517"/>
    </i>
    <i>
      <x v="549"/>
    </i>
    <i>
      <x v="550"/>
    </i>
    <i>
      <x v="551"/>
    </i>
    <i>
      <x v="552"/>
    </i>
    <i>
      <x v="553"/>
    </i>
    <i>
      <x v="554"/>
    </i>
    <i>
      <x v="555"/>
    </i>
    <i>
      <x v="556"/>
    </i>
    <i>
      <x v="557"/>
    </i>
    <i>
      <x v="558"/>
    </i>
    <i>
      <x v="559"/>
    </i>
    <i>
      <x v="560"/>
    </i>
    <i>
      <x v="561"/>
    </i>
    <i>
      <x v="562"/>
    </i>
    <i>
      <x v="563"/>
    </i>
    <i>
      <x v="564"/>
    </i>
    <i>
      <x v="565"/>
    </i>
    <i>
      <x v="566"/>
    </i>
    <i>
      <x v="567"/>
    </i>
    <i>
      <x v="568"/>
    </i>
    <i>
      <x v="569"/>
    </i>
    <i>
      <x v="570"/>
    </i>
    <i>
      <x v="571"/>
    </i>
    <i>
      <x v="572"/>
    </i>
    <i>
      <x v="573"/>
    </i>
    <i>
      <x v="574"/>
    </i>
    <i>
      <x v="575"/>
    </i>
    <i>
      <x v="576"/>
    </i>
    <i>
      <x v="577"/>
    </i>
    <i>
      <x v="578"/>
    </i>
    <i>
      <x v="579"/>
    </i>
    <i>
      <x v="580"/>
    </i>
    <i>
      <x v="581"/>
    </i>
    <i>
      <x v="582"/>
    </i>
    <i>
      <x v="583"/>
    </i>
    <i t="grand">
      <x/>
    </i>
  </rowItems>
  <colItems count="1">
    <i/>
  </colItems>
  <pageFields count="2">
    <pageField fld="24" item="4" hier="-1"/>
    <pageField fld="14" hier="-1"/>
  </pageFields>
  <formats count="5">
    <format dxfId="6">
      <pivotArea field="24" type="button" dataOnly="0" labelOnly="1" outline="0" axis="axisPage" fieldPosition="0"/>
    </format>
    <format dxfId="5">
      <pivotArea field="5" type="button" dataOnly="0" labelOnly="1" outline="0" axis="axisRow" fieldPosition="0"/>
    </format>
    <format dxfId="4">
      <pivotArea dataOnly="0" labelOnly="1" fieldPosition="0">
        <references count="1">
          <reference field="5" count="50">
            <x v="26"/>
            <x v="27"/>
            <x v="29"/>
            <x v="31"/>
            <x v="32"/>
            <x v="33"/>
            <x v="34"/>
            <x v="35"/>
            <x v="36"/>
            <x v="37"/>
            <x v="38"/>
            <x v="39"/>
            <x v="40"/>
            <x v="41"/>
            <x v="43"/>
            <x v="46"/>
            <x v="47"/>
            <x v="48"/>
            <x v="49"/>
            <x v="50"/>
            <x v="51"/>
            <x v="52"/>
            <x v="54"/>
            <x v="56"/>
            <x v="57"/>
            <x v="58"/>
            <x v="59"/>
            <x v="60"/>
            <x v="61"/>
            <x v="62"/>
            <x v="63"/>
            <x v="65"/>
            <x v="68"/>
            <x v="69"/>
            <x v="70"/>
            <x v="71"/>
            <x v="72"/>
            <x v="74"/>
            <x v="75"/>
            <x v="76"/>
            <x v="77"/>
            <x v="79"/>
            <x v="80"/>
            <x v="84"/>
            <x v="85"/>
            <x v="88"/>
            <x v="89"/>
            <x v="90"/>
            <x v="274"/>
            <x v="506"/>
          </reference>
        </references>
      </pivotArea>
    </format>
    <format dxfId="3">
      <pivotArea dataOnly="0" labelOnly="1" fieldPosition="0">
        <references count="1">
          <reference field="5" count="18">
            <x v="25"/>
            <x v="28"/>
            <x v="30"/>
            <x v="42"/>
            <x v="44"/>
            <x v="45"/>
            <x v="53"/>
            <x v="55"/>
            <x v="64"/>
            <x v="66"/>
            <x v="67"/>
            <x v="73"/>
            <x v="78"/>
            <x v="81"/>
            <x v="82"/>
            <x v="83"/>
            <x v="86"/>
            <x v="87"/>
          </reference>
        </references>
      </pivotArea>
    </format>
    <format dxfId="2">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B59" firstHeaderRow="1" firstDataRow="1" firstDataCol="1"/>
  <pivotFields count="34">
    <pivotField showAll="0"/>
    <pivotField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defaultSubtotal="0"/>
    <pivotField showAll="0" defaultSubtotal="0"/>
    <pivotField showAll="0" defaultSubtotal="0"/>
    <pivotField dataField="1" showAll="0" defaultSubtotal="0"/>
    <pivotField showAll="0" defaultSubtotal="0"/>
    <pivotField axis="axisRow" showAll="0" sortType="descending">
      <items count="56">
        <item x="20"/>
        <item x="3"/>
        <item x="4"/>
        <item x="5"/>
        <item x="6"/>
        <item x="7"/>
        <item x="9"/>
        <item x="11"/>
        <item x="12"/>
        <item x="13"/>
        <item x="14"/>
        <item x="46"/>
        <item x="17"/>
        <item x="21"/>
        <item x="22"/>
        <item x="23"/>
        <item x="24"/>
        <item x="19"/>
        <item x="10"/>
        <item x="26"/>
        <item x="27"/>
        <item x="29"/>
        <item x="30"/>
        <item x="31"/>
        <item x="32"/>
        <item x="28"/>
        <item x="33"/>
        <item x="35"/>
        <item x="15"/>
        <item x="37"/>
        <item x="38"/>
        <item x="39"/>
        <item x="40"/>
        <item x="36"/>
        <item x="16"/>
        <item x="8"/>
        <item x="18"/>
        <item x="0"/>
        <item x="2"/>
        <item x="43"/>
        <item x="41"/>
        <item x="44"/>
        <item x="42"/>
        <item x="45"/>
        <item x="47"/>
        <item x="48"/>
        <item x="49"/>
        <item x="50"/>
        <item x="51"/>
        <item x="25"/>
        <item x="34"/>
        <item x="1"/>
        <item x="52"/>
        <item x="53"/>
        <item x="54"/>
        <item t="default"/>
      </items>
      <autoSortScope>
        <pivotArea dataOnly="0" outline="0" fieldPosition="0">
          <references count="1">
            <reference field="4294967294" count="1" selected="0">
              <x v="0"/>
            </reference>
          </references>
        </pivotArea>
      </autoSortScope>
    </pivotField>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pivotFields>
  <rowFields count="1">
    <field x="24"/>
  </rowFields>
  <rowItems count="56">
    <i>
      <x v="4"/>
    </i>
    <i>
      <x v="22"/>
    </i>
    <i>
      <x v="52"/>
    </i>
    <i>
      <x v="21"/>
    </i>
    <i>
      <x v="1"/>
    </i>
    <i>
      <x v="35"/>
    </i>
    <i>
      <x v="14"/>
    </i>
    <i>
      <x v="15"/>
    </i>
    <i>
      <x v="20"/>
    </i>
    <i>
      <x v="37"/>
    </i>
    <i>
      <x v="13"/>
    </i>
    <i>
      <x v="28"/>
    </i>
    <i>
      <x v="32"/>
    </i>
    <i>
      <x v="10"/>
    </i>
    <i>
      <x v="49"/>
    </i>
    <i>
      <x v="40"/>
    </i>
    <i>
      <x v="26"/>
    </i>
    <i>
      <x v="42"/>
    </i>
    <i>
      <x v="53"/>
    </i>
    <i>
      <x v="46"/>
    </i>
    <i>
      <x v="36"/>
    </i>
    <i>
      <x v="17"/>
    </i>
    <i>
      <x v="25"/>
    </i>
    <i>
      <x v="29"/>
    </i>
    <i>
      <x v="44"/>
    </i>
    <i>
      <x v="19"/>
    </i>
    <i>
      <x v="43"/>
    </i>
    <i>
      <x v="34"/>
    </i>
    <i>
      <x v="6"/>
    </i>
    <i>
      <x v="23"/>
    </i>
    <i>
      <x v="30"/>
    </i>
    <i>
      <x v="8"/>
    </i>
    <i>
      <x v="51"/>
    </i>
    <i>
      <x v="33"/>
    </i>
    <i>
      <x v="16"/>
    </i>
    <i>
      <x v="24"/>
    </i>
    <i>
      <x v="2"/>
    </i>
    <i>
      <x v="9"/>
    </i>
    <i>
      <x v="27"/>
    </i>
    <i>
      <x v="7"/>
    </i>
    <i>
      <x v="3"/>
    </i>
    <i>
      <x v="5"/>
    </i>
    <i>
      <x v="38"/>
    </i>
    <i>
      <x v="39"/>
    </i>
    <i>
      <x v="12"/>
    </i>
    <i>
      <x v="47"/>
    </i>
    <i>
      <x v="18"/>
    </i>
    <i>
      <x v="48"/>
    </i>
    <i>
      <x v="11"/>
    </i>
    <i>
      <x/>
    </i>
    <i>
      <x v="31"/>
    </i>
    <i>
      <x v="41"/>
    </i>
    <i>
      <x v="45"/>
    </i>
    <i>
      <x v="54"/>
    </i>
    <i>
      <x v="50"/>
    </i>
    <i t="grand">
      <x/>
    </i>
  </rowItems>
  <colItems count="1">
    <i/>
  </colItems>
  <dataFields count="1">
    <dataField name="Suma de Estimación GASTO HOSPITALES" fld="22" baseField="24" baseItem="6" numFmtId="166"/>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topLeftCell="A28" workbookViewId="0">
      <selection activeCell="A55" sqref="A55"/>
    </sheetView>
  </sheetViews>
  <sheetFormatPr baseColWidth="10" defaultRowHeight="15" x14ac:dyDescent="0.25"/>
  <cols>
    <col min="1" max="1" width="24.140625" bestFit="1" customWidth="1"/>
    <col min="2" max="2" width="36.85546875" customWidth="1"/>
    <col min="3" max="3" width="26.5703125" bestFit="1" customWidth="1"/>
    <col min="6" max="6" width="38.85546875" style="40" customWidth="1"/>
    <col min="7" max="7" width="25.42578125" bestFit="1" customWidth="1"/>
    <col min="8" max="8" width="26.5703125" bestFit="1" customWidth="1"/>
  </cols>
  <sheetData>
    <row r="1" spans="1:7" x14ac:dyDescent="0.25">
      <c r="A1" t="s">
        <v>602</v>
      </c>
      <c r="F1" s="41" t="s">
        <v>545</v>
      </c>
      <c r="G1" t="s">
        <v>552</v>
      </c>
    </row>
    <row r="2" spans="1:7" x14ac:dyDescent="0.25">
      <c r="F2" s="38" t="s">
        <v>27</v>
      </c>
      <c r="G2" t="s">
        <v>603</v>
      </c>
    </row>
    <row r="3" spans="1:7" x14ac:dyDescent="0.25">
      <c r="A3" s="38" t="s">
        <v>599</v>
      </c>
      <c r="B3" t="s">
        <v>643</v>
      </c>
      <c r="F3"/>
    </row>
    <row r="4" spans="1:7" x14ac:dyDescent="0.25">
      <c r="A4" s="36" t="s">
        <v>552</v>
      </c>
      <c r="B4" s="39">
        <v>231828.87077777786</v>
      </c>
      <c r="F4" s="41" t="s">
        <v>599</v>
      </c>
    </row>
    <row r="5" spans="1:7" x14ac:dyDescent="0.25">
      <c r="A5" s="36" t="s">
        <v>574</v>
      </c>
      <c r="B5" s="39">
        <v>133073.76333333337</v>
      </c>
      <c r="F5" s="42" t="s">
        <v>0</v>
      </c>
    </row>
    <row r="6" spans="1:7" x14ac:dyDescent="0.25">
      <c r="A6" s="36" t="s">
        <v>595</v>
      </c>
      <c r="B6" s="39">
        <v>118997.32299999999</v>
      </c>
      <c r="F6" s="42" t="s">
        <v>26</v>
      </c>
    </row>
    <row r="7" spans="1:7" x14ac:dyDescent="0.25">
      <c r="A7" s="36" t="s">
        <v>573</v>
      </c>
      <c r="B7" s="39">
        <v>97270.200000000012</v>
      </c>
      <c r="F7" s="42" t="s">
        <v>1</v>
      </c>
    </row>
    <row r="8" spans="1:7" x14ac:dyDescent="0.25">
      <c r="A8" s="36" t="s">
        <v>548</v>
      </c>
      <c r="B8" s="39">
        <v>65018</v>
      </c>
      <c r="F8" s="42" t="s">
        <v>24</v>
      </c>
    </row>
    <row r="9" spans="1:7" x14ac:dyDescent="0.25">
      <c r="A9" s="36" t="s">
        <v>554</v>
      </c>
      <c r="B9" s="39">
        <v>62109.239333333324</v>
      </c>
      <c r="F9" s="42" t="s">
        <v>2</v>
      </c>
    </row>
    <row r="10" spans="1:7" x14ac:dyDescent="0.25">
      <c r="A10" s="36" t="s">
        <v>567</v>
      </c>
      <c r="B10" s="39">
        <v>61098.056000000004</v>
      </c>
      <c r="F10" s="42" t="s">
        <v>3</v>
      </c>
    </row>
    <row r="11" spans="1:7" x14ac:dyDescent="0.25">
      <c r="A11" s="36" t="s">
        <v>568</v>
      </c>
      <c r="B11" s="39">
        <v>58433.109999999986</v>
      </c>
      <c r="F11" s="42" t="s">
        <v>4</v>
      </c>
    </row>
    <row r="12" spans="1:7" x14ac:dyDescent="0.25">
      <c r="A12" s="36" t="s">
        <v>572</v>
      </c>
      <c r="B12" s="39">
        <v>52877.3151</v>
      </c>
      <c r="F12" s="42" t="s">
        <v>5</v>
      </c>
    </row>
    <row r="13" spans="1:7" x14ac:dyDescent="0.25">
      <c r="A13" s="36" t="s">
        <v>546</v>
      </c>
      <c r="B13" s="39">
        <v>51735.753866666659</v>
      </c>
      <c r="F13" s="42" t="s">
        <v>6</v>
      </c>
    </row>
    <row r="14" spans="1:7" x14ac:dyDescent="0.25">
      <c r="A14" s="36" t="s">
        <v>566</v>
      </c>
      <c r="B14" s="39">
        <v>49248.119750000005</v>
      </c>
      <c r="F14" s="42" t="s">
        <v>7</v>
      </c>
    </row>
    <row r="15" spans="1:7" x14ac:dyDescent="0.25">
      <c r="A15" s="36" t="s">
        <v>544</v>
      </c>
      <c r="B15" s="39">
        <v>43524.440333333325</v>
      </c>
      <c r="F15" s="42" t="s">
        <v>8</v>
      </c>
    </row>
    <row r="16" spans="1:7" x14ac:dyDescent="0.25">
      <c r="A16" s="36" t="s">
        <v>584</v>
      </c>
      <c r="B16" s="39">
        <v>42642.776060606047</v>
      </c>
      <c r="F16" s="42" t="s">
        <v>9</v>
      </c>
    </row>
    <row r="17" spans="1:6" x14ac:dyDescent="0.25">
      <c r="A17" s="36" t="s">
        <v>560</v>
      </c>
      <c r="B17" s="39">
        <v>41267.51999999999</v>
      </c>
      <c r="F17" s="42" t="s">
        <v>10</v>
      </c>
    </row>
    <row r="18" spans="1:6" x14ac:dyDescent="0.25">
      <c r="A18" s="36" t="s">
        <v>570</v>
      </c>
      <c r="B18" s="39">
        <v>36575.658000000003</v>
      </c>
      <c r="F18" s="42" t="s">
        <v>11</v>
      </c>
    </row>
    <row r="19" spans="1:6" x14ac:dyDescent="0.25">
      <c r="A19" s="36" t="s">
        <v>585</v>
      </c>
      <c r="B19" s="39">
        <v>25535.786666666667</v>
      </c>
      <c r="F19" s="42" t="s">
        <v>12</v>
      </c>
    </row>
    <row r="20" spans="1:6" x14ac:dyDescent="0.25">
      <c r="A20" s="36" t="s">
        <v>577</v>
      </c>
      <c r="B20" s="39">
        <v>17769.275666666665</v>
      </c>
      <c r="F20" s="42" t="s">
        <v>13</v>
      </c>
    </row>
    <row r="21" spans="1:6" x14ac:dyDescent="0.25">
      <c r="A21" s="36" t="s">
        <v>586</v>
      </c>
      <c r="B21" s="39">
        <v>16245.640000000001</v>
      </c>
      <c r="F21" s="42" t="s">
        <v>14</v>
      </c>
    </row>
    <row r="22" spans="1:6" x14ac:dyDescent="0.25">
      <c r="A22" s="36" t="s">
        <v>596</v>
      </c>
      <c r="B22" s="39">
        <v>15491.19</v>
      </c>
      <c r="F22" s="42" t="s">
        <v>15</v>
      </c>
    </row>
    <row r="23" spans="1:6" x14ac:dyDescent="0.25">
      <c r="A23" s="36" t="s">
        <v>592</v>
      </c>
      <c r="B23" s="39">
        <v>12947.279999999999</v>
      </c>
      <c r="F23" s="42" t="s">
        <v>18</v>
      </c>
    </row>
    <row r="24" spans="1:6" x14ac:dyDescent="0.25">
      <c r="A24" s="36" t="s">
        <v>563</v>
      </c>
      <c r="B24" s="39">
        <v>11603.504132231406</v>
      </c>
      <c r="F24" s="42" t="s">
        <v>16</v>
      </c>
    </row>
    <row r="25" spans="1:6" x14ac:dyDescent="0.25">
      <c r="A25" s="36" t="s">
        <v>564</v>
      </c>
      <c r="B25" s="39">
        <v>6272</v>
      </c>
      <c r="F25" s="42" t="s">
        <v>17</v>
      </c>
    </row>
    <row r="26" spans="1:6" x14ac:dyDescent="0.25">
      <c r="A26" s="36" t="s">
        <v>597</v>
      </c>
      <c r="B26" s="39">
        <v>4715</v>
      </c>
      <c r="F26" s="42" t="s">
        <v>19</v>
      </c>
    </row>
    <row r="27" spans="1:6" x14ac:dyDescent="0.25">
      <c r="A27" s="36" t="s">
        <v>581</v>
      </c>
      <c r="B27" s="39">
        <v>4456.96</v>
      </c>
      <c r="F27" s="42" t="s">
        <v>20</v>
      </c>
    </row>
    <row r="28" spans="1:6" x14ac:dyDescent="0.25">
      <c r="A28" s="36" t="s">
        <v>590</v>
      </c>
      <c r="B28" s="39">
        <v>4210.0733333333337</v>
      </c>
      <c r="F28" s="42" t="s">
        <v>21</v>
      </c>
    </row>
    <row r="29" spans="1:6" x14ac:dyDescent="0.25">
      <c r="A29" s="36" t="s">
        <v>571</v>
      </c>
      <c r="B29" s="39">
        <v>4079.6000000000004</v>
      </c>
      <c r="F29" s="42" t="s">
        <v>22</v>
      </c>
    </row>
    <row r="30" spans="1:6" x14ac:dyDescent="0.25">
      <c r="A30" s="36" t="s">
        <v>589</v>
      </c>
      <c r="B30" s="39">
        <v>3849.04</v>
      </c>
      <c r="F30" s="42" t="s">
        <v>25</v>
      </c>
    </row>
    <row r="31" spans="1:6" x14ac:dyDescent="0.25">
      <c r="A31" s="36" t="s">
        <v>561</v>
      </c>
      <c r="B31" s="39">
        <v>3462.3233333333333</v>
      </c>
      <c r="F31" s="42" t="s">
        <v>23</v>
      </c>
    </row>
    <row r="32" spans="1:6" x14ac:dyDescent="0.25">
      <c r="A32" s="36" t="s">
        <v>555</v>
      </c>
      <c r="B32" s="39">
        <v>3396</v>
      </c>
      <c r="F32" s="36" t="s">
        <v>604</v>
      </c>
    </row>
    <row r="33" spans="1:6" x14ac:dyDescent="0.25">
      <c r="A33" s="36" t="s">
        <v>575</v>
      </c>
      <c r="B33" s="39">
        <v>2199.2400000000002</v>
      </c>
      <c r="F33" s="36" t="s">
        <v>605</v>
      </c>
    </row>
    <row r="34" spans="1:6" x14ac:dyDescent="0.25">
      <c r="A34" s="36" t="s">
        <v>582</v>
      </c>
      <c r="B34" s="39">
        <v>1785.4666666666669</v>
      </c>
      <c r="F34" s="36" t="s">
        <v>606</v>
      </c>
    </row>
    <row r="35" spans="1:6" x14ac:dyDescent="0.25">
      <c r="A35" s="36" t="s">
        <v>558</v>
      </c>
      <c r="B35" s="39">
        <v>1536</v>
      </c>
      <c r="F35" s="36" t="s">
        <v>607</v>
      </c>
    </row>
    <row r="36" spans="1:6" x14ac:dyDescent="0.25">
      <c r="A36" s="36" t="s">
        <v>547</v>
      </c>
      <c r="B36" s="39">
        <v>1524.3</v>
      </c>
      <c r="F36" s="36" t="s">
        <v>634</v>
      </c>
    </row>
    <row r="37" spans="1:6" x14ac:dyDescent="0.25">
      <c r="A37" s="36" t="s">
        <v>580</v>
      </c>
      <c r="B37" s="39">
        <v>1220.4000000000001</v>
      </c>
      <c r="F37" s="36" t="s">
        <v>635</v>
      </c>
    </row>
    <row r="38" spans="1:6" x14ac:dyDescent="0.25">
      <c r="A38" s="36" t="s">
        <v>569</v>
      </c>
      <c r="B38" s="39">
        <v>1133.9644444444446</v>
      </c>
      <c r="F38" s="36" t="s">
        <v>638</v>
      </c>
    </row>
    <row r="39" spans="1:6" x14ac:dyDescent="0.25">
      <c r="A39" s="36" t="s">
        <v>576</v>
      </c>
      <c r="B39" s="39">
        <v>872.26666666666654</v>
      </c>
      <c r="F39" s="36" t="s">
        <v>636</v>
      </c>
    </row>
    <row r="40" spans="1:6" x14ac:dyDescent="0.25">
      <c r="A40" s="36" t="s">
        <v>549</v>
      </c>
      <c r="B40" s="39">
        <v>856</v>
      </c>
      <c r="F40" s="36" t="s">
        <v>637</v>
      </c>
    </row>
    <row r="41" spans="1:6" x14ac:dyDescent="0.25">
      <c r="A41" s="36" t="s">
        <v>559</v>
      </c>
      <c r="B41" s="39">
        <v>808.33866666666665</v>
      </c>
      <c r="F41" s="36" t="s">
        <v>609</v>
      </c>
    </row>
    <row r="42" spans="1:6" x14ac:dyDescent="0.25">
      <c r="A42" s="36" t="s">
        <v>579</v>
      </c>
      <c r="B42" s="39">
        <v>741</v>
      </c>
      <c r="F42" s="36" t="s">
        <v>610</v>
      </c>
    </row>
    <row r="43" spans="1:6" x14ac:dyDescent="0.25">
      <c r="A43" s="36" t="s">
        <v>557</v>
      </c>
      <c r="B43" s="39">
        <v>685.63200000000006</v>
      </c>
      <c r="F43" s="36" t="s">
        <v>642</v>
      </c>
    </row>
    <row r="44" spans="1:6" x14ac:dyDescent="0.25">
      <c r="A44" s="36" t="s">
        <v>551</v>
      </c>
      <c r="B44" s="39">
        <v>650</v>
      </c>
      <c r="F44" s="36" t="s">
        <v>631</v>
      </c>
    </row>
    <row r="45" spans="1:6" x14ac:dyDescent="0.25">
      <c r="A45" s="36" t="s">
        <v>553</v>
      </c>
      <c r="B45" s="39">
        <v>478</v>
      </c>
      <c r="F45" s="36" t="s">
        <v>633</v>
      </c>
    </row>
    <row r="46" spans="1:6" x14ac:dyDescent="0.25">
      <c r="A46" s="36" t="s">
        <v>550</v>
      </c>
      <c r="B46" s="39">
        <v>315</v>
      </c>
      <c r="F46" s="36" t="s">
        <v>620</v>
      </c>
    </row>
    <row r="47" spans="1:6" x14ac:dyDescent="0.25">
      <c r="A47" s="36" t="s">
        <v>587</v>
      </c>
      <c r="B47" s="39">
        <v>288</v>
      </c>
      <c r="F47" s="36" t="s">
        <v>621</v>
      </c>
    </row>
    <row r="48" spans="1:6" x14ac:dyDescent="0.25">
      <c r="A48" s="36" t="s">
        <v>562</v>
      </c>
      <c r="B48" s="39">
        <v>179.06666666666666</v>
      </c>
      <c r="F48" s="36" t="s">
        <v>608</v>
      </c>
    </row>
    <row r="49" spans="1:6" x14ac:dyDescent="0.25">
      <c r="A49" s="36" t="s">
        <v>593</v>
      </c>
      <c r="B49" s="39">
        <v>166.16000000000003</v>
      </c>
      <c r="F49" s="36" t="s">
        <v>632</v>
      </c>
    </row>
    <row r="50" spans="1:6" x14ac:dyDescent="0.25">
      <c r="A50" s="36" t="s">
        <v>556</v>
      </c>
      <c r="B50" s="39">
        <v>135.84</v>
      </c>
      <c r="F50" s="36" t="s">
        <v>611</v>
      </c>
    </row>
    <row r="51" spans="1:6" x14ac:dyDescent="0.25">
      <c r="A51" s="36" t="s">
        <v>594</v>
      </c>
      <c r="B51" s="39">
        <v>133.52266666666668</v>
      </c>
      <c r="F51" s="36" t="s">
        <v>612</v>
      </c>
    </row>
    <row r="52" spans="1:6" x14ac:dyDescent="0.25">
      <c r="A52" s="36" t="s">
        <v>598</v>
      </c>
      <c r="B52" s="39">
        <v>65.204999999999998</v>
      </c>
      <c r="F52" s="36" t="s">
        <v>613</v>
      </c>
    </row>
    <row r="53" spans="1:6" x14ac:dyDescent="0.25">
      <c r="A53" s="36" t="s">
        <v>565</v>
      </c>
      <c r="B53" s="39">
        <v>10.67</v>
      </c>
      <c r="F53" s="36" t="s">
        <v>615</v>
      </c>
    </row>
    <row r="54" spans="1:6" x14ac:dyDescent="0.25">
      <c r="A54" s="36" t="s">
        <v>583</v>
      </c>
      <c r="B54" s="39">
        <v>2</v>
      </c>
      <c r="F54" s="36" t="s">
        <v>614</v>
      </c>
    </row>
    <row r="55" spans="1:6" x14ac:dyDescent="0.25">
      <c r="A55" s="36" t="s">
        <v>588</v>
      </c>
      <c r="B55" s="39">
        <v>0</v>
      </c>
      <c r="F55" s="36" t="s">
        <v>616</v>
      </c>
    </row>
    <row r="56" spans="1:6" x14ac:dyDescent="0.25">
      <c r="A56" s="36" t="s">
        <v>591</v>
      </c>
      <c r="B56" s="39">
        <v>0</v>
      </c>
      <c r="F56" s="36" t="s">
        <v>617</v>
      </c>
    </row>
    <row r="57" spans="1:6" x14ac:dyDescent="0.25">
      <c r="A57" s="36" t="s">
        <v>600</v>
      </c>
      <c r="B57" s="39"/>
      <c r="F57" s="36" t="s">
        <v>618</v>
      </c>
    </row>
    <row r="58" spans="1:6" x14ac:dyDescent="0.25">
      <c r="A58" s="36" t="s">
        <v>578</v>
      </c>
      <c r="B58" s="39">
        <v>0</v>
      </c>
      <c r="F58" s="36" t="s">
        <v>619</v>
      </c>
    </row>
    <row r="59" spans="1:6" x14ac:dyDescent="0.25">
      <c r="A59" s="36" t="s">
        <v>601</v>
      </c>
      <c r="B59" s="39">
        <v>1295519.8914650597</v>
      </c>
      <c r="F59" s="36" t="s">
        <v>622</v>
      </c>
    </row>
    <row r="60" spans="1:6" x14ac:dyDescent="0.25">
      <c r="F60" s="36" t="s">
        <v>623</v>
      </c>
    </row>
    <row r="61" spans="1:6" x14ac:dyDescent="0.25">
      <c r="F61" s="36" t="s">
        <v>624</v>
      </c>
    </row>
    <row r="62" spans="1:6" x14ac:dyDescent="0.25">
      <c r="F62" s="36" t="s">
        <v>625</v>
      </c>
    </row>
    <row r="63" spans="1:6" x14ac:dyDescent="0.25">
      <c r="F63" s="36" t="s">
        <v>626</v>
      </c>
    </row>
    <row r="64" spans="1:6" x14ac:dyDescent="0.25">
      <c r="F64" s="36" t="s">
        <v>641</v>
      </c>
    </row>
    <row r="65" spans="6:6" x14ac:dyDescent="0.25">
      <c r="F65" s="36" t="s">
        <v>639</v>
      </c>
    </row>
    <row r="66" spans="6:6" x14ac:dyDescent="0.25">
      <c r="F66" s="36" t="s">
        <v>640</v>
      </c>
    </row>
    <row r="67" spans="6:6" x14ac:dyDescent="0.25">
      <c r="F67" s="36" t="s">
        <v>627</v>
      </c>
    </row>
    <row r="68" spans="6:6" x14ac:dyDescent="0.25">
      <c r="F68" s="36" t="s">
        <v>628</v>
      </c>
    </row>
    <row r="69" spans="6:6" x14ac:dyDescent="0.25">
      <c r="F69" s="36" t="s">
        <v>630</v>
      </c>
    </row>
    <row r="70" spans="6:6" x14ac:dyDescent="0.25">
      <c r="F70" s="36" t="s">
        <v>629</v>
      </c>
    </row>
    <row r="71" spans="6:6" x14ac:dyDescent="0.25">
      <c r="F71" s="42" t="s">
        <v>601</v>
      </c>
    </row>
    <row r="72" spans="6:6" x14ac:dyDescent="0.25">
      <c r="F72"/>
    </row>
    <row r="73" spans="6:6" x14ac:dyDescent="0.25">
      <c r="F73"/>
    </row>
  </sheetData>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
  <sheetViews>
    <sheetView tabSelected="1" topLeftCell="A4" zoomScale="80" zoomScaleNormal="80" workbookViewId="0">
      <selection activeCell="A7" sqref="A7:I10"/>
    </sheetView>
  </sheetViews>
  <sheetFormatPr baseColWidth="10" defaultColWidth="11.42578125" defaultRowHeight="18.75" customHeight="1" x14ac:dyDescent="0.25"/>
  <cols>
    <col min="1" max="1" width="64.42578125" style="44" bestFit="1" customWidth="1"/>
    <col min="2" max="2" width="88.28515625" style="43" customWidth="1"/>
    <col min="3" max="3" width="14.85546875" style="1" bestFit="1" customWidth="1"/>
    <col min="4" max="4" width="22.28515625" style="47" customWidth="1"/>
    <col min="5" max="5" width="30" style="1" customWidth="1"/>
    <col min="6" max="6" width="34.42578125" style="1" customWidth="1"/>
    <col min="7" max="7" width="47" style="1" customWidth="1"/>
    <col min="8" max="8" width="11.42578125" style="1"/>
    <col min="9" max="9" width="17.42578125" style="1" bestFit="1" customWidth="1"/>
    <col min="10" max="16384" width="11.42578125" style="1"/>
  </cols>
  <sheetData>
    <row r="1" spans="1:12" customFormat="1" ht="15" x14ac:dyDescent="0.25">
      <c r="A1" s="64"/>
      <c r="B1" s="64"/>
      <c r="C1" s="64"/>
      <c r="D1" s="64"/>
      <c r="E1" s="64"/>
      <c r="F1" s="64"/>
      <c r="G1" s="64"/>
      <c r="H1" s="64"/>
      <c r="I1" s="64"/>
    </row>
    <row r="2" spans="1:12" customFormat="1" ht="23.25" x14ac:dyDescent="0.25">
      <c r="A2" s="72" t="s">
        <v>656</v>
      </c>
      <c r="B2" s="72"/>
      <c r="C2" s="72"/>
      <c r="D2" s="72"/>
      <c r="E2" s="72"/>
      <c r="F2" s="72"/>
      <c r="G2" s="72"/>
      <c r="H2" s="72"/>
      <c r="I2" s="72"/>
    </row>
    <row r="3" spans="1:12" customFormat="1" x14ac:dyDescent="0.3">
      <c r="A3" s="65"/>
      <c r="B3" s="65"/>
      <c r="C3" s="64"/>
      <c r="D3" s="64"/>
      <c r="E3" s="64"/>
      <c r="F3" s="64"/>
      <c r="G3" s="64"/>
      <c r="H3" s="64"/>
      <c r="I3" s="64"/>
    </row>
    <row r="4" spans="1:12" customFormat="1" ht="15" customHeight="1" x14ac:dyDescent="0.25">
      <c r="A4" s="73" t="s">
        <v>657</v>
      </c>
      <c r="B4" s="73"/>
      <c r="C4" s="73"/>
      <c r="D4" s="73"/>
      <c r="E4" s="73"/>
      <c r="F4" s="73"/>
      <c r="G4" s="73"/>
      <c r="H4" s="73"/>
      <c r="I4" s="73"/>
    </row>
    <row r="5" spans="1:12" customFormat="1" ht="15" customHeight="1" x14ac:dyDescent="0.25">
      <c r="A5" s="73"/>
      <c r="B5" s="73"/>
      <c r="C5" s="73"/>
      <c r="D5" s="73"/>
      <c r="E5" s="73"/>
      <c r="F5" s="73"/>
      <c r="G5" s="73"/>
      <c r="H5" s="73"/>
      <c r="I5" s="73"/>
    </row>
    <row r="6" spans="1:12" customFormat="1" ht="15.75" x14ac:dyDescent="0.25">
      <c r="A6" s="66"/>
      <c r="B6" s="66"/>
      <c r="C6" s="66"/>
      <c r="D6" s="66"/>
      <c r="E6" s="66"/>
      <c r="F6" s="66"/>
      <c r="G6" s="66"/>
      <c r="H6" s="66"/>
      <c r="I6" s="66"/>
    </row>
    <row r="7" spans="1:12" customFormat="1" ht="15" customHeight="1" x14ac:dyDescent="0.25">
      <c r="A7" s="74" t="s">
        <v>658</v>
      </c>
      <c r="B7" s="74"/>
      <c r="C7" s="74"/>
      <c r="D7" s="74"/>
      <c r="E7" s="74"/>
      <c r="F7" s="74"/>
      <c r="G7" s="74"/>
      <c r="H7" s="74"/>
      <c r="I7" s="74"/>
    </row>
    <row r="8" spans="1:12" customFormat="1" ht="15" customHeight="1" x14ac:dyDescent="0.25">
      <c r="A8" s="74"/>
      <c r="B8" s="74"/>
      <c r="C8" s="74"/>
      <c r="D8" s="74"/>
      <c r="E8" s="74"/>
      <c r="F8" s="74"/>
      <c r="G8" s="74"/>
      <c r="H8" s="74"/>
      <c r="I8" s="74"/>
    </row>
    <row r="9" spans="1:12" customFormat="1" ht="21" customHeight="1" x14ac:dyDescent="0.25">
      <c r="A9" s="74"/>
      <c r="B9" s="74"/>
      <c r="C9" s="74"/>
      <c r="D9" s="74"/>
      <c r="E9" s="74"/>
      <c r="F9" s="74"/>
      <c r="G9" s="74"/>
      <c r="H9" s="74"/>
      <c r="I9" s="74"/>
    </row>
    <row r="10" spans="1:12" customFormat="1" ht="66" customHeight="1" x14ac:dyDescent="0.25">
      <c r="A10" s="74"/>
      <c r="B10" s="74"/>
      <c r="C10" s="74"/>
      <c r="D10" s="74"/>
      <c r="E10" s="74"/>
      <c r="F10" s="74"/>
      <c r="G10" s="74"/>
      <c r="H10" s="74"/>
      <c r="I10" s="74"/>
    </row>
    <row r="11" spans="1:12" customFormat="1" ht="66.75" customHeight="1" x14ac:dyDescent="0.25">
      <c r="A11" s="63"/>
      <c r="B11" s="63"/>
      <c r="C11" s="63"/>
      <c r="D11" s="63"/>
      <c r="E11" s="63"/>
      <c r="F11" s="63"/>
      <c r="G11" s="63"/>
      <c r="H11" s="63"/>
      <c r="I11" s="63"/>
    </row>
    <row r="12" spans="1:12" s="37" customFormat="1" ht="126" x14ac:dyDescent="0.25">
      <c r="A12" s="57" t="s">
        <v>647</v>
      </c>
      <c r="B12" s="46" t="s">
        <v>649</v>
      </c>
      <c r="C12" s="57" t="s">
        <v>655</v>
      </c>
      <c r="D12" s="58" t="s">
        <v>651</v>
      </c>
      <c r="E12" s="59" t="s">
        <v>650</v>
      </c>
      <c r="F12" s="60" t="s">
        <v>652</v>
      </c>
      <c r="I12" s="54"/>
      <c r="J12" s="55" t="s">
        <v>644</v>
      </c>
      <c r="K12" s="55" t="s">
        <v>645</v>
      </c>
      <c r="L12" s="56" t="s">
        <v>646</v>
      </c>
    </row>
    <row r="13" spans="1:12" s="37" customFormat="1" ht="80.25" customHeight="1" x14ac:dyDescent="0.25">
      <c r="A13" s="67" t="s">
        <v>648</v>
      </c>
      <c r="B13" s="68" t="s">
        <v>654</v>
      </c>
      <c r="C13" s="69">
        <v>4</v>
      </c>
      <c r="D13" s="70">
        <v>35000</v>
      </c>
      <c r="E13" s="61"/>
      <c r="F13" s="62" t="str">
        <f>IF(E13&lt;=0,"Oferta incompleta. Algún precio unitario negativo o igual a cero",IF(E13&gt;D13,"Error. Precio unitario superior a Precio tope",+C13*E13))</f>
        <v>Oferta incompleta. Algún precio unitario negativo o igual a cero</v>
      </c>
      <c r="G13" s="71" t="s">
        <v>653</v>
      </c>
      <c r="H13" s="51"/>
    </row>
    <row r="14" spans="1:12" ht="78" customHeight="1" x14ac:dyDescent="0.25">
      <c r="A14" s="48"/>
      <c r="C14" s="45"/>
      <c r="D14" s="53">
        <f>COUNT(E13:E13)</f>
        <v>0</v>
      </c>
      <c r="E14" s="53">
        <f>COUNT(F13:F13)</f>
        <v>0</v>
      </c>
      <c r="F14" s="53">
        <f>COUNT(G13:G13)</f>
        <v>0</v>
      </c>
      <c r="I14" s="52"/>
    </row>
    <row r="15" spans="1:12" ht="18.75" customHeight="1" x14ac:dyDescent="0.25">
      <c r="A15" s="48"/>
      <c r="C15" s="45"/>
      <c r="E15" s="49"/>
      <c r="F15" s="50"/>
    </row>
  </sheetData>
  <sheetProtection password="DA91" sheet="1" objects="1" scenarios="1"/>
  <sortState ref="B1:N503">
    <sortCondition ref="B1:B503"/>
  </sortState>
  <mergeCells count="3">
    <mergeCell ref="A2:I2"/>
    <mergeCell ref="A4:I5"/>
    <mergeCell ref="A7:I10"/>
  </mergeCells>
  <conditionalFormatting sqref="F13">
    <cfRule type="cellIs" dxfId="1" priority="3" operator="equal">
      <formula>$K$12</formula>
    </cfRule>
    <cfRule type="cellIs" dxfId="0" priority="4" operator="equal">
      <formula>$J$12</formula>
    </cfRule>
  </conditionalFormatting>
  <dataValidations count="1">
    <dataValidation type="custom" allowBlank="1" showInputMessage="1" showErrorMessage="1" errorTitle="NÚMERO DE DECIMALES INCORRECTO" error="El precio deberá incluir 2 decimales." sqref="E13">
      <formula1>E13*100=INT(E13*100)</formula1>
    </dataValidation>
  </dataValidations>
  <pageMargins left="0.70866141732283472" right="0.70866141732283472" top="0.74803149606299213" bottom="0.74803149606299213" header="0.31496062992125984" footer="0.31496062992125984"/>
  <pageSetup paperSize="9" scale="3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9"/>
  <sheetViews>
    <sheetView workbookViewId="0"/>
  </sheetViews>
  <sheetFormatPr baseColWidth="10" defaultRowHeight="15" x14ac:dyDescent="0.25"/>
  <cols>
    <col min="2" max="2" width="40.7109375" customWidth="1"/>
    <col min="3" max="3" width="19.42578125" customWidth="1"/>
    <col min="4" max="4" width="50" customWidth="1"/>
    <col min="5" max="5" width="70.5703125" customWidth="1"/>
  </cols>
  <sheetData>
    <row r="1" spans="1:5" x14ac:dyDescent="0.25">
      <c r="A1" s="2" t="s">
        <v>28</v>
      </c>
      <c r="B1" s="103" t="s">
        <v>30</v>
      </c>
      <c r="C1" s="4" t="s">
        <v>31</v>
      </c>
      <c r="D1" s="4" t="s">
        <v>33</v>
      </c>
      <c r="E1" s="103" t="s">
        <v>35</v>
      </c>
    </row>
    <row r="2" spans="1:5" ht="15.75" thickBot="1" x14ac:dyDescent="0.3">
      <c r="A2" s="3" t="s">
        <v>29</v>
      </c>
      <c r="B2" s="104"/>
      <c r="C2" s="5" t="s">
        <v>32</v>
      </c>
      <c r="D2" s="5" t="s">
        <v>34</v>
      </c>
      <c r="E2" s="104"/>
    </row>
    <row r="3" spans="1:5" ht="15" customHeight="1" x14ac:dyDescent="0.25">
      <c r="A3" s="75">
        <v>6</v>
      </c>
      <c r="B3" s="77" t="s">
        <v>36</v>
      </c>
      <c r="C3" s="75">
        <v>10</v>
      </c>
      <c r="D3" s="8" t="s">
        <v>37</v>
      </c>
      <c r="E3" s="77" t="s">
        <v>39</v>
      </c>
    </row>
    <row r="4" spans="1:5" ht="15.75" thickBot="1" x14ac:dyDescent="0.3">
      <c r="A4" s="76"/>
      <c r="B4" s="78"/>
      <c r="C4" s="76"/>
      <c r="D4" s="9" t="s">
        <v>38</v>
      </c>
      <c r="E4" s="78"/>
    </row>
    <row r="5" spans="1:5" ht="22.5" x14ac:dyDescent="0.25">
      <c r="A5" s="75"/>
      <c r="B5" s="77" t="s">
        <v>40</v>
      </c>
      <c r="C5" s="94">
        <v>50</v>
      </c>
      <c r="D5" s="8" t="s">
        <v>41</v>
      </c>
      <c r="E5" s="7" t="s">
        <v>43</v>
      </c>
    </row>
    <row r="6" spans="1:5" ht="33.75" x14ac:dyDescent="0.25">
      <c r="A6" s="81"/>
      <c r="B6" s="82"/>
      <c r="C6" s="97"/>
      <c r="D6" s="11" t="s">
        <v>42</v>
      </c>
      <c r="E6" s="7" t="s">
        <v>44</v>
      </c>
    </row>
    <row r="7" spans="1:5" ht="15.75" thickBot="1" x14ac:dyDescent="0.3">
      <c r="A7" s="76"/>
      <c r="B7" s="78"/>
      <c r="C7" s="95"/>
      <c r="D7" s="12"/>
      <c r="E7" s="13" t="s">
        <v>45</v>
      </c>
    </row>
    <row r="8" spans="1:5" ht="23.25" thickBot="1" x14ac:dyDescent="0.3">
      <c r="A8" s="14"/>
      <c r="B8" s="13" t="s">
        <v>46</v>
      </c>
      <c r="C8" s="15">
        <v>100</v>
      </c>
      <c r="D8" s="16" t="s">
        <v>47</v>
      </c>
      <c r="E8" s="13" t="s">
        <v>48</v>
      </c>
    </row>
    <row r="9" spans="1:5" ht="15" customHeight="1" x14ac:dyDescent="0.25">
      <c r="A9" s="101">
        <v>24</v>
      </c>
      <c r="B9" s="99" t="s">
        <v>49</v>
      </c>
      <c r="C9" s="101">
        <v>3</v>
      </c>
      <c r="D9" s="17" t="s">
        <v>50</v>
      </c>
      <c r="E9" s="99" t="s">
        <v>52</v>
      </c>
    </row>
    <row r="10" spans="1:5" ht="15.75" thickBot="1" x14ac:dyDescent="0.3">
      <c r="A10" s="102"/>
      <c r="B10" s="100"/>
      <c r="C10" s="102"/>
      <c r="D10" s="18" t="s">
        <v>51</v>
      </c>
      <c r="E10" s="100"/>
    </row>
    <row r="11" spans="1:5" ht="15" customHeight="1" x14ac:dyDescent="0.25">
      <c r="A11" s="101" t="s">
        <v>53</v>
      </c>
      <c r="B11" s="99" t="s">
        <v>54</v>
      </c>
      <c r="C11" s="101">
        <v>3</v>
      </c>
      <c r="D11" s="17" t="s">
        <v>55</v>
      </c>
      <c r="E11" s="99" t="s">
        <v>57</v>
      </c>
    </row>
    <row r="12" spans="1:5" ht="15.75" thickBot="1" x14ac:dyDescent="0.3">
      <c r="A12" s="102"/>
      <c r="B12" s="100"/>
      <c r="C12" s="102"/>
      <c r="D12" s="18" t="s">
        <v>56</v>
      </c>
      <c r="E12" s="100"/>
    </row>
    <row r="13" spans="1:5" ht="15" customHeight="1" x14ac:dyDescent="0.25">
      <c r="A13" s="75" t="s">
        <v>58</v>
      </c>
      <c r="B13" s="77" t="s">
        <v>59</v>
      </c>
      <c r="C13" s="75">
        <v>5</v>
      </c>
      <c r="D13" s="8" t="s">
        <v>60</v>
      </c>
      <c r="E13" s="77" t="s">
        <v>62</v>
      </c>
    </row>
    <row r="14" spans="1:5" ht="15.75" thickBot="1" x14ac:dyDescent="0.3">
      <c r="A14" s="76"/>
      <c r="B14" s="78"/>
      <c r="C14" s="76"/>
      <c r="D14" s="9" t="s">
        <v>61</v>
      </c>
      <c r="E14" s="78"/>
    </row>
    <row r="15" spans="1:5" ht="15" customHeight="1" x14ac:dyDescent="0.25">
      <c r="A15" s="6" t="s">
        <v>63</v>
      </c>
      <c r="B15" s="77" t="s">
        <v>65</v>
      </c>
      <c r="C15" s="75">
        <v>5</v>
      </c>
      <c r="D15" s="8" t="s">
        <v>60</v>
      </c>
      <c r="E15" s="77" t="s">
        <v>67</v>
      </c>
    </row>
    <row r="16" spans="1:5" ht="15.75" thickBot="1" x14ac:dyDescent="0.3">
      <c r="A16" s="14" t="s">
        <v>64</v>
      </c>
      <c r="B16" s="78"/>
      <c r="C16" s="76"/>
      <c r="D16" s="9" t="s">
        <v>66</v>
      </c>
      <c r="E16" s="78"/>
    </row>
    <row r="17" spans="1:5" ht="15" customHeight="1" x14ac:dyDescent="0.25">
      <c r="A17" s="6" t="s">
        <v>68</v>
      </c>
      <c r="B17" s="77" t="s">
        <v>70</v>
      </c>
      <c r="C17" s="75">
        <v>5</v>
      </c>
      <c r="D17" s="8" t="s">
        <v>60</v>
      </c>
      <c r="E17" s="77" t="s">
        <v>72</v>
      </c>
    </row>
    <row r="18" spans="1:5" ht="15.75" thickBot="1" x14ac:dyDescent="0.3">
      <c r="A18" s="14" t="s">
        <v>69</v>
      </c>
      <c r="B18" s="78"/>
      <c r="C18" s="76"/>
      <c r="D18" s="9" t="s">
        <v>71</v>
      </c>
      <c r="E18" s="78"/>
    </row>
    <row r="19" spans="1:5" ht="15" customHeight="1" x14ac:dyDescent="0.25">
      <c r="A19" s="75">
        <v>35</v>
      </c>
      <c r="B19" s="77" t="s">
        <v>73</v>
      </c>
      <c r="C19" s="75">
        <v>3</v>
      </c>
      <c r="D19" s="8" t="s">
        <v>74</v>
      </c>
      <c r="E19" s="77" t="s">
        <v>76</v>
      </c>
    </row>
    <row r="20" spans="1:5" ht="15.75" thickBot="1" x14ac:dyDescent="0.3">
      <c r="A20" s="76"/>
      <c r="B20" s="78"/>
      <c r="C20" s="76"/>
      <c r="D20" s="9" t="s">
        <v>75</v>
      </c>
      <c r="E20" s="78"/>
    </row>
    <row r="21" spans="1:5" ht="15" customHeight="1" x14ac:dyDescent="0.25">
      <c r="A21" s="75">
        <v>36</v>
      </c>
      <c r="B21" s="77" t="s">
        <v>77</v>
      </c>
      <c r="C21" s="75">
        <v>3</v>
      </c>
      <c r="D21" s="8" t="s">
        <v>55</v>
      </c>
      <c r="E21" s="77" t="s">
        <v>79</v>
      </c>
    </row>
    <row r="22" spans="1:5" ht="15.75" thickBot="1" x14ac:dyDescent="0.3">
      <c r="A22" s="76"/>
      <c r="B22" s="78"/>
      <c r="C22" s="76"/>
      <c r="D22" s="9" t="s">
        <v>78</v>
      </c>
      <c r="E22" s="78"/>
    </row>
    <row r="23" spans="1:5" ht="15" customHeight="1" x14ac:dyDescent="0.25">
      <c r="A23" s="75"/>
      <c r="B23" s="77" t="s">
        <v>80</v>
      </c>
      <c r="C23" s="75">
        <v>3</v>
      </c>
      <c r="D23" s="8" t="s">
        <v>55</v>
      </c>
      <c r="E23" s="77" t="s">
        <v>82</v>
      </c>
    </row>
    <row r="24" spans="1:5" ht="15.75" thickBot="1" x14ac:dyDescent="0.3">
      <c r="A24" s="76"/>
      <c r="B24" s="78"/>
      <c r="C24" s="76"/>
      <c r="D24" s="9" t="s">
        <v>81</v>
      </c>
      <c r="E24" s="78"/>
    </row>
    <row r="25" spans="1:5" ht="15" customHeight="1" x14ac:dyDescent="0.25">
      <c r="A25" s="75"/>
      <c r="B25" s="77" t="s">
        <v>83</v>
      </c>
      <c r="C25" s="75">
        <v>10</v>
      </c>
      <c r="D25" s="8" t="s">
        <v>84</v>
      </c>
      <c r="E25" s="77" t="s">
        <v>86</v>
      </c>
    </row>
    <row r="26" spans="1:5" ht="15.75" thickBot="1" x14ac:dyDescent="0.3">
      <c r="A26" s="76"/>
      <c r="B26" s="78"/>
      <c r="C26" s="76"/>
      <c r="D26" s="9" t="s">
        <v>85</v>
      </c>
      <c r="E26" s="78"/>
    </row>
    <row r="27" spans="1:5" ht="15" customHeight="1" x14ac:dyDescent="0.25">
      <c r="A27" s="75" t="s">
        <v>87</v>
      </c>
      <c r="B27" s="77" t="s">
        <v>88</v>
      </c>
      <c r="C27" s="75">
        <v>50</v>
      </c>
      <c r="D27" s="8" t="s">
        <v>74</v>
      </c>
      <c r="E27" s="77" t="s">
        <v>90</v>
      </c>
    </row>
    <row r="28" spans="1:5" ht="15.75" thickBot="1" x14ac:dyDescent="0.3">
      <c r="A28" s="76"/>
      <c r="B28" s="78"/>
      <c r="C28" s="76"/>
      <c r="D28" s="9" t="s">
        <v>89</v>
      </c>
      <c r="E28" s="78"/>
    </row>
    <row r="29" spans="1:5" ht="22.5" x14ac:dyDescent="0.25">
      <c r="A29" s="75" t="s">
        <v>91</v>
      </c>
      <c r="B29" s="77" t="s">
        <v>92</v>
      </c>
      <c r="C29" s="75">
        <v>3</v>
      </c>
      <c r="D29" s="21" t="s">
        <v>93</v>
      </c>
      <c r="E29" s="20" t="s">
        <v>95</v>
      </c>
    </row>
    <row r="30" spans="1:5" ht="15.75" thickBot="1" x14ac:dyDescent="0.3">
      <c r="A30" s="76"/>
      <c r="B30" s="78"/>
      <c r="C30" s="76"/>
      <c r="D30" s="9" t="s">
        <v>94</v>
      </c>
      <c r="E30" s="13" t="s">
        <v>96</v>
      </c>
    </row>
    <row r="31" spans="1:5" ht="15" customHeight="1" x14ac:dyDescent="0.25">
      <c r="A31" s="75"/>
      <c r="B31" s="77" t="s">
        <v>97</v>
      </c>
      <c r="C31" s="75">
        <v>10</v>
      </c>
      <c r="D31" s="10" t="s">
        <v>98</v>
      </c>
      <c r="E31" s="77" t="s">
        <v>100</v>
      </c>
    </row>
    <row r="32" spans="1:5" ht="15.75" thickBot="1" x14ac:dyDescent="0.3">
      <c r="A32" s="76"/>
      <c r="B32" s="78"/>
      <c r="C32" s="76"/>
      <c r="D32" s="9" t="s">
        <v>99</v>
      </c>
      <c r="E32" s="78"/>
    </row>
    <row r="33" spans="1:5" ht="15" customHeight="1" x14ac:dyDescent="0.25">
      <c r="A33" s="75">
        <v>47</v>
      </c>
      <c r="B33" s="7" t="s">
        <v>101</v>
      </c>
      <c r="C33" s="75">
        <v>5</v>
      </c>
      <c r="D33" s="8" t="s">
        <v>50</v>
      </c>
      <c r="E33" s="77" t="s">
        <v>104</v>
      </c>
    </row>
    <row r="34" spans="1:5" ht="15.75" thickBot="1" x14ac:dyDescent="0.3">
      <c r="A34" s="76"/>
      <c r="B34" s="13" t="s">
        <v>102</v>
      </c>
      <c r="C34" s="76"/>
      <c r="D34" s="9" t="s">
        <v>103</v>
      </c>
      <c r="E34" s="78"/>
    </row>
    <row r="35" spans="1:5" ht="15" customHeight="1" x14ac:dyDescent="0.25">
      <c r="A35" s="75" t="s">
        <v>105</v>
      </c>
      <c r="B35" s="77" t="s">
        <v>106</v>
      </c>
      <c r="C35" s="75">
        <v>5</v>
      </c>
      <c r="D35" s="8" t="s">
        <v>50</v>
      </c>
      <c r="E35" s="77" t="s">
        <v>108</v>
      </c>
    </row>
    <row r="36" spans="1:5" ht="15.75" thickBot="1" x14ac:dyDescent="0.3">
      <c r="A36" s="76"/>
      <c r="B36" s="78"/>
      <c r="C36" s="76"/>
      <c r="D36" s="9" t="s">
        <v>107</v>
      </c>
      <c r="E36" s="78"/>
    </row>
    <row r="37" spans="1:5" ht="15" customHeight="1" x14ac:dyDescent="0.25">
      <c r="A37" s="75" t="s">
        <v>109</v>
      </c>
      <c r="B37" s="77" t="s">
        <v>110</v>
      </c>
      <c r="C37" s="75">
        <v>5</v>
      </c>
      <c r="D37" s="8" t="s">
        <v>93</v>
      </c>
      <c r="E37" s="77" t="s">
        <v>112</v>
      </c>
    </row>
    <row r="38" spans="1:5" ht="15.75" thickBot="1" x14ac:dyDescent="0.3">
      <c r="A38" s="76"/>
      <c r="B38" s="78"/>
      <c r="C38" s="76"/>
      <c r="D38" s="9" t="s">
        <v>111</v>
      </c>
      <c r="E38" s="78"/>
    </row>
    <row r="39" spans="1:5" x14ac:dyDescent="0.25">
      <c r="A39" s="75">
        <v>52</v>
      </c>
      <c r="B39" s="77" t="s">
        <v>113</v>
      </c>
      <c r="C39" s="75">
        <v>25</v>
      </c>
      <c r="D39" s="8" t="s">
        <v>74</v>
      </c>
      <c r="E39" s="77" t="s">
        <v>115</v>
      </c>
    </row>
    <row r="40" spans="1:5" ht="15.75" thickBot="1" x14ac:dyDescent="0.3">
      <c r="A40" s="76"/>
      <c r="B40" s="78"/>
      <c r="C40" s="76"/>
      <c r="D40" s="9" t="s">
        <v>114</v>
      </c>
      <c r="E40" s="78"/>
    </row>
    <row r="41" spans="1:5" ht="15" customHeight="1" x14ac:dyDescent="0.25">
      <c r="A41" s="75">
        <v>53</v>
      </c>
      <c r="B41" s="77" t="s">
        <v>116</v>
      </c>
      <c r="C41" s="75">
        <v>1</v>
      </c>
      <c r="D41" s="8" t="s">
        <v>117</v>
      </c>
      <c r="E41" s="77" t="s">
        <v>119</v>
      </c>
    </row>
    <row r="42" spans="1:5" ht="15.75" thickBot="1" x14ac:dyDescent="0.3">
      <c r="A42" s="76"/>
      <c r="B42" s="78"/>
      <c r="C42" s="76"/>
      <c r="D42" s="9" t="s">
        <v>118</v>
      </c>
      <c r="E42" s="78"/>
    </row>
    <row r="43" spans="1:5" ht="22.5" customHeight="1" x14ac:dyDescent="0.25">
      <c r="A43" s="75">
        <v>54</v>
      </c>
      <c r="B43" s="7" t="s">
        <v>120</v>
      </c>
      <c r="C43" s="75">
        <v>100</v>
      </c>
      <c r="D43" s="8" t="s">
        <v>122</v>
      </c>
      <c r="E43" s="77" t="s">
        <v>124</v>
      </c>
    </row>
    <row r="44" spans="1:5" ht="15.75" thickBot="1" x14ac:dyDescent="0.3">
      <c r="A44" s="76"/>
      <c r="B44" s="13" t="s">
        <v>121</v>
      </c>
      <c r="C44" s="76"/>
      <c r="D44" s="9" t="s">
        <v>123</v>
      </c>
      <c r="E44" s="78"/>
    </row>
    <row r="45" spans="1:5" x14ac:dyDescent="0.25">
      <c r="A45" s="75">
        <v>56</v>
      </c>
      <c r="B45" s="77" t="s">
        <v>125</v>
      </c>
      <c r="C45" s="75">
        <v>2</v>
      </c>
      <c r="D45" s="79" t="s">
        <v>126</v>
      </c>
      <c r="E45" s="7" t="s">
        <v>127</v>
      </c>
    </row>
    <row r="46" spans="1:5" x14ac:dyDescent="0.25">
      <c r="A46" s="81"/>
      <c r="B46" s="82"/>
      <c r="C46" s="81"/>
      <c r="D46" s="98"/>
      <c r="E46" s="7" t="s">
        <v>128</v>
      </c>
    </row>
    <row r="47" spans="1:5" ht="15.75" thickBot="1" x14ac:dyDescent="0.3">
      <c r="A47" s="76"/>
      <c r="B47" s="78"/>
      <c r="C47" s="76"/>
      <c r="D47" s="80"/>
      <c r="E47" s="13" t="s">
        <v>129</v>
      </c>
    </row>
    <row r="48" spans="1:5" x14ac:dyDescent="0.25">
      <c r="A48" s="75"/>
      <c r="B48" s="77" t="s">
        <v>130</v>
      </c>
      <c r="C48" s="75">
        <v>2</v>
      </c>
      <c r="D48" s="79"/>
      <c r="E48" s="7" t="s">
        <v>127</v>
      </c>
    </row>
    <row r="49" spans="1:5" x14ac:dyDescent="0.25">
      <c r="A49" s="81"/>
      <c r="B49" s="82"/>
      <c r="C49" s="81"/>
      <c r="D49" s="98"/>
      <c r="E49" s="7" t="s">
        <v>128</v>
      </c>
    </row>
    <row r="50" spans="1:5" ht="15.75" thickBot="1" x14ac:dyDescent="0.3">
      <c r="A50" s="76"/>
      <c r="B50" s="78"/>
      <c r="C50" s="76"/>
      <c r="D50" s="80"/>
      <c r="E50" s="13" t="s">
        <v>131</v>
      </c>
    </row>
    <row r="51" spans="1:5" ht="22.5" x14ac:dyDescent="0.25">
      <c r="A51" s="6" t="s">
        <v>132</v>
      </c>
      <c r="B51" s="77" t="s">
        <v>133</v>
      </c>
      <c r="C51" s="75">
        <v>10</v>
      </c>
      <c r="D51" s="8" t="s">
        <v>134</v>
      </c>
      <c r="E51" s="7" t="s">
        <v>136</v>
      </c>
    </row>
    <row r="52" spans="1:5" ht="15.75" thickBot="1" x14ac:dyDescent="0.3">
      <c r="A52" s="14">
        <v>61</v>
      </c>
      <c r="B52" s="78"/>
      <c r="C52" s="76"/>
      <c r="D52" s="9" t="s">
        <v>135</v>
      </c>
      <c r="E52" s="13" t="s">
        <v>137</v>
      </c>
    </row>
    <row r="53" spans="1:5" ht="15" customHeight="1" x14ac:dyDescent="0.25">
      <c r="A53" s="6" t="s">
        <v>138</v>
      </c>
      <c r="B53" s="77" t="s">
        <v>139</v>
      </c>
      <c r="C53" s="75">
        <v>100</v>
      </c>
      <c r="D53" s="8" t="s">
        <v>140</v>
      </c>
      <c r="E53" s="77" t="s">
        <v>142</v>
      </c>
    </row>
    <row r="54" spans="1:5" ht="15.75" thickBot="1" x14ac:dyDescent="0.3">
      <c r="A54" s="14">
        <v>66</v>
      </c>
      <c r="B54" s="78"/>
      <c r="C54" s="76"/>
      <c r="D54" s="9" t="s">
        <v>141</v>
      </c>
      <c r="E54" s="78"/>
    </row>
    <row r="55" spans="1:5" ht="33.75" x14ac:dyDescent="0.25">
      <c r="A55" s="75"/>
      <c r="B55" s="77" t="s">
        <v>143</v>
      </c>
      <c r="C55" s="75">
        <v>1</v>
      </c>
      <c r="D55" s="21" t="s">
        <v>134</v>
      </c>
      <c r="E55" s="20" t="s">
        <v>145</v>
      </c>
    </row>
    <row r="56" spans="1:5" x14ac:dyDescent="0.25">
      <c r="A56" s="81"/>
      <c r="B56" s="82"/>
      <c r="C56" s="81"/>
      <c r="D56" s="11" t="s">
        <v>144</v>
      </c>
      <c r="E56" s="7" t="s">
        <v>146</v>
      </c>
    </row>
    <row r="57" spans="1:5" ht="15.75" thickBot="1" x14ac:dyDescent="0.3">
      <c r="A57" s="76"/>
      <c r="B57" s="78"/>
      <c r="C57" s="76"/>
      <c r="D57" s="12"/>
      <c r="E57" s="13" t="s">
        <v>147</v>
      </c>
    </row>
    <row r="58" spans="1:5" ht="15" customHeight="1" x14ac:dyDescent="0.25">
      <c r="A58" s="6" t="s">
        <v>148</v>
      </c>
      <c r="B58" s="77" t="s">
        <v>149</v>
      </c>
      <c r="C58" s="75">
        <v>1</v>
      </c>
      <c r="D58" s="79" t="s">
        <v>150</v>
      </c>
      <c r="E58" s="77" t="s">
        <v>151</v>
      </c>
    </row>
    <row r="59" spans="1:5" ht="15.75" thickBot="1" x14ac:dyDescent="0.3">
      <c r="A59" s="14">
        <v>89</v>
      </c>
      <c r="B59" s="78"/>
      <c r="C59" s="76"/>
      <c r="D59" s="80"/>
      <c r="E59" s="78"/>
    </row>
    <row r="60" spans="1:5" ht="15" customHeight="1" x14ac:dyDescent="0.25">
      <c r="A60" s="75">
        <v>93</v>
      </c>
      <c r="B60" s="77" t="s">
        <v>152</v>
      </c>
      <c r="C60" s="75">
        <v>25</v>
      </c>
      <c r="D60" s="8" t="s">
        <v>122</v>
      </c>
      <c r="E60" s="77" t="s">
        <v>154</v>
      </c>
    </row>
    <row r="61" spans="1:5" ht="15.75" thickBot="1" x14ac:dyDescent="0.3">
      <c r="A61" s="76"/>
      <c r="B61" s="78"/>
      <c r="C61" s="76"/>
      <c r="D61" s="9" t="s">
        <v>153</v>
      </c>
      <c r="E61" s="78"/>
    </row>
    <row r="62" spans="1:5" ht="56.25" x14ac:dyDescent="0.25">
      <c r="A62" s="75">
        <v>94</v>
      </c>
      <c r="B62" s="77" t="s">
        <v>155</v>
      </c>
      <c r="C62" s="75">
        <v>100</v>
      </c>
      <c r="D62" s="8" t="s">
        <v>122</v>
      </c>
      <c r="E62" s="7" t="s">
        <v>157</v>
      </c>
    </row>
    <row r="63" spans="1:5" ht="15.75" thickBot="1" x14ac:dyDescent="0.3">
      <c r="A63" s="76"/>
      <c r="B63" s="78"/>
      <c r="C63" s="76"/>
      <c r="D63" s="9" t="s">
        <v>156</v>
      </c>
      <c r="E63" s="13" t="s">
        <v>158</v>
      </c>
    </row>
    <row r="64" spans="1:5" ht="15.75" thickBot="1" x14ac:dyDescent="0.3">
      <c r="A64" s="14"/>
      <c r="B64" s="13" t="s">
        <v>159</v>
      </c>
      <c r="C64" s="22">
        <v>1</v>
      </c>
      <c r="D64" s="9" t="s">
        <v>160</v>
      </c>
      <c r="E64" s="13" t="s">
        <v>161</v>
      </c>
    </row>
    <row r="65" spans="1:5" x14ac:dyDescent="0.25">
      <c r="A65" s="75">
        <v>95</v>
      </c>
      <c r="B65" s="77" t="s">
        <v>162</v>
      </c>
      <c r="C65" s="75">
        <v>1</v>
      </c>
      <c r="D65" s="8" t="s">
        <v>163</v>
      </c>
      <c r="E65" s="77" t="s">
        <v>165</v>
      </c>
    </row>
    <row r="66" spans="1:5" ht="15.75" thickBot="1" x14ac:dyDescent="0.3">
      <c r="A66" s="76"/>
      <c r="B66" s="78"/>
      <c r="C66" s="76"/>
      <c r="D66" s="9" t="s">
        <v>164</v>
      </c>
      <c r="E66" s="78"/>
    </row>
    <row r="67" spans="1:5" ht="15" customHeight="1" x14ac:dyDescent="0.25">
      <c r="A67" s="75">
        <v>99</v>
      </c>
      <c r="B67" s="77" t="s">
        <v>166</v>
      </c>
      <c r="C67" s="75">
        <v>1</v>
      </c>
      <c r="D67" s="8" t="s">
        <v>167</v>
      </c>
      <c r="E67" s="77" t="s">
        <v>169</v>
      </c>
    </row>
    <row r="68" spans="1:5" ht="15.75" thickBot="1" x14ac:dyDescent="0.3">
      <c r="A68" s="76"/>
      <c r="B68" s="78"/>
      <c r="C68" s="76"/>
      <c r="D68" s="9" t="s">
        <v>168</v>
      </c>
      <c r="E68" s="78"/>
    </row>
    <row r="69" spans="1:5" ht="33.75" x14ac:dyDescent="0.25">
      <c r="A69" s="75"/>
      <c r="B69" s="77" t="s">
        <v>170</v>
      </c>
      <c r="C69" s="75">
        <v>1</v>
      </c>
      <c r="D69" s="8" t="s">
        <v>117</v>
      </c>
      <c r="E69" s="7" t="s">
        <v>172</v>
      </c>
    </row>
    <row r="70" spans="1:5" ht="15.75" thickBot="1" x14ac:dyDescent="0.3">
      <c r="A70" s="76"/>
      <c r="B70" s="78"/>
      <c r="C70" s="76"/>
      <c r="D70" s="9" t="s">
        <v>171</v>
      </c>
      <c r="E70" s="13" t="s">
        <v>173</v>
      </c>
    </row>
    <row r="71" spans="1:5" ht="15" customHeight="1" x14ac:dyDescent="0.25">
      <c r="A71" s="75">
        <v>103</v>
      </c>
      <c r="B71" s="77" t="s">
        <v>174</v>
      </c>
      <c r="C71" s="75">
        <v>60</v>
      </c>
      <c r="D71" s="8" t="s">
        <v>175</v>
      </c>
      <c r="E71" s="77" t="s">
        <v>178</v>
      </c>
    </row>
    <row r="72" spans="1:5" x14ac:dyDescent="0.25">
      <c r="A72" s="81"/>
      <c r="B72" s="82"/>
      <c r="C72" s="81"/>
      <c r="D72" s="11" t="s">
        <v>176</v>
      </c>
      <c r="E72" s="82"/>
    </row>
    <row r="73" spans="1:5" ht="15.75" thickBot="1" x14ac:dyDescent="0.3">
      <c r="A73" s="76"/>
      <c r="B73" s="78"/>
      <c r="C73" s="76"/>
      <c r="D73" s="9" t="s">
        <v>177</v>
      </c>
      <c r="E73" s="78"/>
    </row>
    <row r="74" spans="1:5" ht="23.25" thickBot="1" x14ac:dyDescent="0.3">
      <c r="A74" s="14">
        <v>104</v>
      </c>
      <c r="B74" s="13" t="s">
        <v>179</v>
      </c>
      <c r="C74" s="22">
        <v>30</v>
      </c>
      <c r="D74" s="16" t="s">
        <v>180</v>
      </c>
      <c r="E74" s="13" t="s">
        <v>181</v>
      </c>
    </row>
    <row r="75" spans="1:5" ht="22.5" x14ac:dyDescent="0.25">
      <c r="A75" s="75"/>
      <c r="B75" s="77" t="s">
        <v>182</v>
      </c>
      <c r="C75" s="94">
        <v>14</v>
      </c>
      <c r="D75" s="21" t="s">
        <v>74</v>
      </c>
      <c r="E75" s="20" t="s">
        <v>184</v>
      </c>
    </row>
    <row r="76" spans="1:5" ht="22.5" x14ac:dyDescent="0.25">
      <c r="A76" s="81"/>
      <c r="B76" s="82"/>
      <c r="C76" s="97"/>
      <c r="D76" s="11" t="s">
        <v>183</v>
      </c>
      <c r="E76" s="7" t="s">
        <v>185</v>
      </c>
    </row>
    <row r="77" spans="1:5" x14ac:dyDescent="0.25">
      <c r="A77" s="81"/>
      <c r="B77" s="82"/>
      <c r="C77" s="97"/>
      <c r="D77" s="23"/>
      <c r="E77" s="7" t="s">
        <v>186</v>
      </c>
    </row>
    <row r="78" spans="1:5" x14ac:dyDescent="0.25">
      <c r="A78" s="81"/>
      <c r="B78" s="82"/>
      <c r="C78" s="97"/>
      <c r="D78" s="24"/>
      <c r="E78" s="7" t="s">
        <v>187</v>
      </c>
    </row>
    <row r="79" spans="1:5" ht="15.75" thickBot="1" x14ac:dyDescent="0.3">
      <c r="A79" s="76"/>
      <c r="B79" s="78"/>
      <c r="C79" s="95"/>
      <c r="D79" s="12"/>
      <c r="E79" s="13" t="s">
        <v>188</v>
      </c>
    </row>
    <row r="80" spans="1:5" ht="15" customHeight="1" x14ac:dyDescent="0.25">
      <c r="A80" s="75">
        <v>105</v>
      </c>
      <c r="B80" s="77" t="s">
        <v>189</v>
      </c>
      <c r="C80" s="75">
        <v>25</v>
      </c>
      <c r="D80" s="8" t="s">
        <v>74</v>
      </c>
      <c r="E80" s="77" t="s">
        <v>191</v>
      </c>
    </row>
    <row r="81" spans="1:5" ht="15.75" thickBot="1" x14ac:dyDescent="0.3">
      <c r="A81" s="76"/>
      <c r="B81" s="78"/>
      <c r="C81" s="76"/>
      <c r="D81" s="9" t="s">
        <v>190</v>
      </c>
      <c r="E81" s="78"/>
    </row>
    <row r="82" spans="1:5" ht="15" customHeight="1" x14ac:dyDescent="0.25">
      <c r="A82" s="75">
        <v>106</v>
      </c>
      <c r="B82" s="77" t="s">
        <v>192</v>
      </c>
      <c r="C82" s="75">
        <v>1</v>
      </c>
      <c r="D82" s="8" t="s">
        <v>134</v>
      </c>
      <c r="E82" s="77" t="s">
        <v>194</v>
      </c>
    </row>
    <row r="83" spans="1:5" ht="15.75" thickBot="1" x14ac:dyDescent="0.3">
      <c r="A83" s="76"/>
      <c r="B83" s="78"/>
      <c r="C83" s="76"/>
      <c r="D83" s="9" t="s">
        <v>193</v>
      </c>
      <c r="E83" s="78"/>
    </row>
    <row r="84" spans="1:5" ht="22.5" x14ac:dyDescent="0.25">
      <c r="A84" s="75"/>
      <c r="B84" s="77" t="s">
        <v>195</v>
      </c>
      <c r="C84" s="75">
        <v>1</v>
      </c>
      <c r="D84" s="8"/>
      <c r="E84" s="7" t="s">
        <v>198</v>
      </c>
    </row>
    <row r="85" spans="1:5" x14ac:dyDescent="0.25">
      <c r="A85" s="81"/>
      <c r="B85" s="82"/>
      <c r="C85" s="81"/>
      <c r="D85" s="8" t="s">
        <v>196</v>
      </c>
      <c r="E85" s="7" t="s">
        <v>199</v>
      </c>
    </row>
    <row r="86" spans="1:5" x14ac:dyDescent="0.25">
      <c r="A86" s="81"/>
      <c r="B86" s="82"/>
      <c r="C86" s="81"/>
      <c r="D86" s="11" t="s">
        <v>197</v>
      </c>
      <c r="E86" s="7" t="s">
        <v>200</v>
      </c>
    </row>
    <row r="87" spans="1:5" ht="15.75" thickBot="1" x14ac:dyDescent="0.3">
      <c r="A87" s="76"/>
      <c r="B87" s="78"/>
      <c r="C87" s="76"/>
      <c r="D87" s="9"/>
      <c r="E87" s="12"/>
    </row>
    <row r="88" spans="1:5" ht="15" customHeight="1" x14ac:dyDescent="0.25">
      <c r="A88" s="6" t="s">
        <v>201</v>
      </c>
      <c r="B88" s="77" t="s">
        <v>202</v>
      </c>
      <c r="C88" s="75">
        <v>1</v>
      </c>
      <c r="D88" s="8" t="s">
        <v>37</v>
      </c>
      <c r="E88" s="77" t="s">
        <v>204</v>
      </c>
    </row>
    <row r="89" spans="1:5" ht="15.75" thickBot="1" x14ac:dyDescent="0.3">
      <c r="A89" s="14">
        <v>109</v>
      </c>
      <c r="B89" s="78"/>
      <c r="C89" s="76"/>
      <c r="D89" s="9" t="s">
        <v>203</v>
      </c>
      <c r="E89" s="78"/>
    </row>
    <row r="90" spans="1:5" ht="15" customHeight="1" x14ac:dyDescent="0.25">
      <c r="A90" s="75"/>
      <c r="B90" s="77" t="s">
        <v>205</v>
      </c>
      <c r="C90" s="75">
        <v>1</v>
      </c>
      <c r="D90" s="11"/>
      <c r="E90" s="77" t="s">
        <v>207</v>
      </c>
    </row>
    <row r="91" spans="1:5" x14ac:dyDescent="0.25">
      <c r="A91" s="81"/>
      <c r="B91" s="82"/>
      <c r="C91" s="81"/>
      <c r="D91" s="8" t="s">
        <v>37</v>
      </c>
      <c r="E91" s="82"/>
    </row>
    <row r="92" spans="1:5" ht="15.75" thickBot="1" x14ac:dyDescent="0.3">
      <c r="A92" s="76"/>
      <c r="B92" s="78"/>
      <c r="C92" s="76"/>
      <c r="D92" s="9" t="s">
        <v>206</v>
      </c>
      <c r="E92" s="78"/>
    </row>
    <row r="93" spans="1:5" ht="15" customHeight="1" x14ac:dyDescent="0.25">
      <c r="A93" s="75"/>
      <c r="B93" s="77" t="s">
        <v>208</v>
      </c>
      <c r="C93" s="75">
        <v>1</v>
      </c>
      <c r="D93" s="11"/>
      <c r="E93" s="77" t="s">
        <v>210</v>
      </c>
    </row>
    <row r="94" spans="1:5" x14ac:dyDescent="0.25">
      <c r="A94" s="81"/>
      <c r="B94" s="82"/>
      <c r="C94" s="81"/>
      <c r="D94" s="8" t="s">
        <v>37</v>
      </c>
      <c r="E94" s="82"/>
    </row>
    <row r="95" spans="1:5" ht="15.75" thickBot="1" x14ac:dyDescent="0.3">
      <c r="A95" s="76"/>
      <c r="B95" s="78"/>
      <c r="C95" s="76"/>
      <c r="D95" s="9" t="s">
        <v>209</v>
      </c>
      <c r="E95" s="78"/>
    </row>
    <row r="96" spans="1:5" ht="15" customHeight="1" x14ac:dyDescent="0.25">
      <c r="A96" s="6" t="s">
        <v>211</v>
      </c>
      <c r="B96" s="77" t="s">
        <v>212</v>
      </c>
      <c r="C96" s="75">
        <v>1</v>
      </c>
      <c r="D96" s="11"/>
      <c r="E96" s="77" t="s">
        <v>214</v>
      </c>
    </row>
    <row r="97" spans="1:5" x14ac:dyDescent="0.25">
      <c r="A97" s="6">
        <v>112</v>
      </c>
      <c r="B97" s="82"/>
      <c r="C97" s="81"/>
      <c r="D97" s="8" t="s">
        <v>37</v>
      </c>
      <c r="E97" s="82"/>
    </row>
    <row r="98" spans="1:5" ht="15.75" thickBot="1" x14ac:dyDescent="0.3">
      <c r="A98" s="25"/>
      <c r="B98" s="78"/>
      <c r="C98" s="76"/>
      <c r="D98" s="9" t="s">
        <v>213</v>
      </c>
      <c r="E98" s="78"/>
    </row>
    <row r="99" spans="1:5" ht="15" customHeight="1" x14ac:dyDescent="0.25">
      <c r="A99" s="6" t="s">
        <v>215</v>
      </c>
      <c r="B99" s="77" t="s">
        <v>216</v>
      </c>
      <c r="C99" s="75">
        <v>1</v>
      </c>
      <c r="D99" s="79" t="s">
        <v>217</v>
      </c>
      <c r="E99" s="77" t="s">
        <v>218</v>
      </c>
    </row>
    <row r="100" spans="1:5" ht="15.75" thickBot="1" x14ac:dyDescent="0.3">
      <c r="A100" s="14">
        <v>120</v>
      </c>
      <c r="B100" s="78"/>
      <c r="C100" s="76"/>
      <c r="D100" s="80"/>
      <c r="E100" s="78"/>
    </row>
    <row r="101" spans="1:5" ht="15" customHeight="1" x14ac:dyDescent="0.25">
      <c r="A101" s="6" t="s">
        <v>219</v>
      </c>
      <c r="B101" s="77" t="s">
        <v>220</v>
      </c>
      <c r="C101" s="75">
        <v>1</v>
      </c>
      <c r="D101" s="79" t="s">
        <v>217</v>
      </c>
      <c r="E101" s="77" t="s">
        <v>221</v>
      </c>
    </row>
    <row r="102" spans="1:5" ht="15.75" thickBot="1" x14ac:dyDescent="0.3">
      <c r="A102" s="14">
        <v>122</v>
      </c>
      <c r="B102" s="78"/>
      <c r="C102" s="76"/>
      <c r="D102" s="80"/>
      <c r="E102" s="78"/>
    </row>
    <row r="103" spans="1:5" ht="22.5" x14ac:dyDescent="0.25">
      <c r="A103" s="75">
        <v>138</v>
      </c>
      <c r="B103" s="77" t="s">
        <v>222</v>
      </c>
      <c r="C103" s="75">
        <v>5</v>
      </c>
      <c r="D103" s="8" t="s">
        <v>223</v>
      </c>
      <c r="E103" s="7" t="s">
        <v>226</v>
      </c>
    </row>
    <row r="104" spans="1:5" x14ac:dyDescent="0.25">
      <c r="A104" s="81"/>
      <c r="B104" s="82"/>
      <c r="C104" s="81"/>
      <c r="D104" s="8" t="s">
        <v>224</v>
      </c>
      <c r="E104" s="7" t="s">
        <v>227</v>
      </c>
    </row>
    <row r="105" spans="1:5" ht="15.75" thickBot="1" x14ac:dyDescent="0.3">
      <c r="A105" s="76"/>
      <c r="B105" s="78"/>
      <c r="C105" s="76"/>
      <c r="D105" s="16" t="s">
        <v>225</v>
      </c>
      <c r="E105" s="12"/>
    </row>
    <row r="106" spans="1:5" ht="33.75" x14ac:dyDescent="0.25">
      <c r="A106" s="75"/>
      <c r="B106" s="77" t="s">
        <v>228</v>
      </c>
      <c r="C106" s="75">
        <v>5</v>
      </c>
      <c r="D106" s="8" t="s">
        <v>223</v>
      </c>
      <c r="E106" s="7" t="s">
        <v>229</v>
      </c>
    </row>
    <row r="107" spans="1:5" x14ac:dyDescent="0.25">
      <c r="A107" s="81"/>
      <c r="B107" s="82"/>
      <c r="C107" s="81"/>
      <c r="D107" s="8" t="s">
        <v>224</v>
      </c>
      <c r="E107" s="7" t="s">
        <v>227</v>
      </c>
    </row>
    <row r="108" spans="1:5" ht="15.75" thickBot="1" x14ac:dyDescent="0.3">
      <c r="A108" s="76"/>
      <c r="B108" s="78"/>
      <c r="C108" s="76"/>
      <c r="D108" s="16" t="s">
        <v>225</v>
      </c>
      <c r="E108" s="12"/>
    </row>
    <row r="109" spans="1:5" ht="15" customHeight="1" x14ac:dyDescent="0.25">
      <c r="A109" s="75">
        <v>139</v>
      </c>
      <c r="B109" s="77" t="s">
        <v>230</v>
      </c>
      <c r="C109" s="75">
        <v>2</v>
      </c>
      <c r="D109" s="8" t="s">
        <v>223</v>
      </c>
      <c r="E109" s="77" t="s">
        <v>231</v>
      </c>
    </row>
    <row r="110" spans="1:5" x14ac:dyDescent="0.25">
      <c r="A110" s="81"/>
      <c r="B110" s="82"/>
      <c r="C110" s="81"/>
      <c r="D110" s="8" t="s">
        <v>224</v>
      </c>
      <c r="E110" s="82"/>
    </row>
    <row r="111" spans="1:5" ht="15.75" thickBot="1" x14ac:dyDescent="0.3">
      <c r="A111" s="76"/>
      <c r="B111" s="78"/>
      <c r="C111" s="76"/>
      <c r="D111" s="16" t="s">
        <v>225</v>
      </c>
      <c r="E111" s="78"/>
    </row>
    <row r="112" spans="1:5" ht="33.75" x14ac:dyDescent="0.25">
      <c r="A112" s="75"/>
      <c r="B112" s="77" t="s">
        <v>232</v>
      </c>
      <c r="C112" s="92">
        <v>5</v>
      </c>
      <c r="D112" s="8" t="s">
        <v>223</v>
      </c>
      <c r="E112" s="7" t="s">
        <v>233</v>
      </c>
    </row>
    <row r="113" spans="1:5" ht="22.5" x14ac:dyDescent="0.25">
      <c r="A113" s="81"/>
      <c r="B113" s="82"/>
      <c r="C113" s="96"/>
      <c r="D113" s="8" t="s">
        <v>224</v>
      </c>
      <c r="E113" s="7" t="s">
        <v>234</v>
      </c>
    </row>
    <row r="114" spans="1:5" ht="15.75" thickBot="1" x14ac:dyDescent="0.3">
      <c r="A114" s="76"/>
      <c r="B114" s="78"/>
      <c r="C114" s="93"/>
      <c r="D114" s="16" t="s">
        <v>225</v>
      </c>
      <c r="E114" s="12"/>
    </row>
    <row r="115" spans="1:5" ht="15" customHeight="1" x14ac:dyDescent="0.25">
      <c r="A115" s="75">
        <v>140</v>
      </c>
      <c r="B115" s="77" t="s">
        <v>235</v>
      </c>
      <c r="C115" s="75">
        <v>2</v>
      </c>
      <c r="D115" s="8" t="s">
        <v>223</v>
      </c>
      <c r="E115" s="77" t="s">
        <v>236</v>
      </c>
    </row>
    <row r="116" spans="1:5" x14ac:dyDescent="0.25">
      <c r="A116" s="81"/>
      <c r="B116" s="82"/>
      <c r="C116" s="81"/>
      <c r="D116" s="8" t="s">
        <v>224</v>
      </c>
      <c r="E116" s="82"/>
    </row>
    <row r="117" spans="1:5" ht="15.75" thickBot="1" x14ac:dyDescent="0.3">
      <c r="A117" s="76"/>
      <c r="B117" s="78"/>
      <c r="C117" s="76"/>
      <c r="D117" s="16" t="s">
        <v>225</v>
      </c>
      <c r="E117" s="78"/>
    </row>
    <row r="118" spans="1:5" ht="22.5" x14ac:dyDescent="0.25">
      <c r="A118" s="75"/>
      <c r="B118" s="77" t="s">
        <v>237</v>
      </c>
      <c r="C118" s="75">
        <v>5</v>
      </c>
      <c r="D118" s="79" t="s">
        <v>223</v>
      </c>
      <c r="E118" s="26" t="s">
        <v>238</v>
      </c>
    </row>
    <row r="119" spans="1:5" ht="15.75" thickBot="1" x14ac:dyDescent="0.3">
      <c r="A119" s="76"/>
      <c r="B119" s="78"/>
      <c r="C119" s="76"/>
      <c r="D119" s="80"/>
      <c r="E119" s="27" t="s">
        <v>239</v>
      </c>
    </row>
    <row r="120" spans="1:5" ht="22.5" x14ac:dyDescent="0.25">
      <c r="A120" s="75"/>
      <c r="B120" s="77" t="s">
        <v>240</v>
      </c>
      <c r="C120" s="75">
        <v>2</v>
      </c>
      <c r="D120" s="79" t="s">
        <v>223</v>
      </c>
      <c r="E120" s="26" t="s">
        <v>241</v>
      </c>
    </row>
    <row r="121" spans="1:5" ht="15.75" thickBot="1" x14ac:dyDescent="0.3">
      <c r="A121" s="76"/>
      <c r="B121" s="78"/>
      <c r="C121" s="76"/>
      <c r="D121" s="80"/>
      <c r="E121" s="27" t="s">
        <v>242</v>
      </c>
    </row>
    <row r="122" spans="1:5" ht="22.5" x14ac:dyDescent="0.25">
      <c r="A122" s="75"/>
      <c r="B122" s="77" t="s">
        <v>243</v>
      </c>
      <c r="C122" s="75">
        <v>1</v>
      </c>
      <c r="D122" s="79" t="s">
        <v>223</v>
      </c>
      <c r="E122" s="26" t="s">
        <v>244</v>
      </c>
    </row>
    <row r="123" spans="1:5" ht="15.75" thickBot="1" x14ac:dyDescent="0.3">
      <c r="A123" s="76"/>
      <c r="B123" s="78"/>
      <c r="C123" s="76"/>
      <c r="D123" s="80"/>
      <c r="E123" s="27" t="s">
        <v>242</v>
      </c>
    </row>
    <row r="124" spans="1:5" ht="22.5" x14ac:dyDescent="0.25">
      <c r="A124" s="75">
        <v>145</v>
      </c>
      <c r="B124" s="77" t="s">
        <v>245</v>
      </c>
      <c r="C124" s="75">
        <v>1</v>
      </c>
      <c r="D124" s="8" t="s">
        <v>246</v>
      </c>
      <c r="E124" s="7" t="s">
        <v>248</v>
      </c>
    </row>
    <row r="125" spans="1:5" ht="15.75" thickBot="1" x14ac:dyDescent="0.3">
      <c r="A125" s="76"/>
      <c r="B125" s="78"/>
      <c r="C125" s="76"/>
      <c r="D125" s="9" t="s">
        <v>247</v>
      </c>
      <c r="E125" s="13" t="s">
        <v>249</v>
      </c>
    </row>
    <row r="126" spans="1:5" ht="45" x14ac:dyDescent="0.25">
      <c r="A126" s="75">
        <v>146</v>
      </c>
      <c r="B126" s="77" t="s">
        <v>250</v>
      </c>
      <c r="C126" s="75">
        <v>1</v>
      </c>
      <c r="D126" s="8" t="s">
        <v>246</v>
      </c>
      <c r="E126" s="7" t="s">
        <v>252</v>
      </c>
    </row>
    <row r="127" spans="1:5" ht="15.75" thickBot="1" x14ac:dyDescent="0.3">
      <c r="A127" s="76"/>
      <c r="B127" s="78"/>
      <c r="C127" s="76"/>
      <c r="D127" s="9" t="s">
        <v>251</v>
      </c>
      <c r="E127" s="13" t="s">
        <v>253</v>
      </c>
    </row>
    <row r="128" spans="1:5" ht="33.75" x14ac:dyDescent="0.25">
      <c r="A128" s="75"/>
      <c r="B128" s="77" t="s">
        <v>250</v>
      </c>
      <c r="C128" s="75">
        <v>6</v>
      </c>
      <c r="D128" s="21" t="s">
        <v>134</v>
      </c>
      <c r="E128" s="20" t="s">
        <v>255</v>
      </c>
    </row>
    <row r="129" spans="1:5" ht="15.75" thickBot="1" x14ac:dyDescent="0.3">
      <c r="A129" s="76"/>
      <c r="B129" s="78"/>
      <c r="C129" s="76"/>
      <c r="D129" s="9" t="s">
        <v>254</v>
      </c>
      <c r="E129" s="13" t="s">
        <v>253</v>
      </c>
    </row>
    <row r="130" spans="1:5" ht="22.5" x14ac:dyDescent="0.25">
      <c r="A130" s="6" t="s">
        <v>256</v>
      </c>
      <c r="B130" s="77" t="s">
        <v>257</v>
      </c>
      <c r="C130" s="75">
        <v>50</v>
      </c>
      <c r="D130" s="8" t="s">
        <v>74</v>
      </c>
      <c r="E130" s="7" t="s">
        <v>259</v>
      </c>
    </row>
    <row r="131" spans="1:5" x14ac:dyDescent="0.25">
      <c r="A131" s="6">
        <v>152</v>
      </c>
      <c r="B131" s="82"/>
      <c r="C131" s="81"/>
      <c r="D131" s="11" t="s">
        <v>258</v>
      </c>
      <c r="E131" s="7" t="s">
        <v>260</v>
      </c>
    </row>
    <row r="132" spans="1:5" ht="23.25" thickBot="1" x14ac:dyDescent="0.3">
      <c r="A132" s="25"/>
      <c r="B132" s="78"/>
      <c r="C132" s="76"/>
      <c r="D132" s="12"/>
      <c r="E132" s="13" t="s">
        <v>261</v>
      </c>
    </row>
    <row r="133" spans="1:5" ht="22.5" x14ac:dyDescent="0.25">
      <c r="A133" s="6" t="s">
        <v>262</v>
      </c>
      <c r="B133" s="77" t="s">
        <v>263</v>
      </c>
      <c r="C133" s="75">
        <v>50</v>
      </c>
      <c r="D133" s="8" t="s">
        <v>74</v>
      </c>
      <c r="E133" s="7" t="s">
        <v>264</v>
      </c>
    </row>
    <row r="134" spans="1:5" x14ac:dyDescent="0.25">
      <c r="A134" s="6">
        <v>158</v>
      </c>
      <c r="B134" s="82"/>
      <c r="C134" s="81"/>
      <c r="D134" s="11" t="s">
        <v>258</v>
      </c>
      <c r="E134" s="7" t="s">
        <v>260</v>
      </c>
    </row>
    <row r="135" spans="1:5" ht="23.25" thickBot="1" x14ac:dyDescent="0.3">
      <c r="A135" s="25"/>
      <c r="B135" s="78"/>
      <c r="C135" s="76"/>
      <c r="D135" s="12"/>
      <c r="E135" s="13" t="s">
        <v>261</v>
      </c>
    </row>
    <row r="136" spans="1:5" ht="22.5" x14ac:dyDescent="0.25">
      <c r="A136" s="6" t="s">
        <v>265</v>
      </c>
      <c r="B136" s="77" t="s">
        <v>266</v>
      </c>
      <c r="C136" s="75">
        <v>50</v>
      </c>
      <c r="D136" s="8" t="s">
        <v>74</v>
      </c>
      <c r="E136" s="7" t="s">
        <v>268</v>
      </c>
    </row>
    <row r="137" spans="1:5" x14ac:dyDescent="0.25">
      <c r="A137" s="6">
        <v>164</v>
      </c>
      <c r="B137" s="82"/>
      <c r="C137" s="81"/>
      <c r="D137" s="11" t="s">
        <v>267</v>
      </c>
      <c r="E137" s="7" t="s">
        <v>260</v>
      </c>
    </row>
    <row r="138" spans="1:5" ht="23.25" thickBot="1" x14ac:dyDescent="0.3">
      <c r="A138" s="25"/>
      <c r="B138" s="78"/>
      <c r="C138" s="76"/>
      <c r="D138" s="12"/>
      <c r="E138" s="13" t="s">
        <v>261</v>
      </c>
    </row>
    <row r="139" spans="1:5" ht="22.5" x14ac:dyDescent="0.25">
      <c r="A139" s="75"/>
      <c r="B139" s="77" t="s">
        <v>266</v>
      </c>
      <c r="C139" s="75">
        <v>50</v>
      </c>
      <c r="D139" s="8" t="s">
        <v>74</v>
      </c>
      <c r="E139" s="7" t="s">
        <v>270</v>
      </c>
    </row>
    <row r="140" spans="1:5" x14ac:dyDescent="0.25">
      <c r="A140" s="81"/>
      <c r="B140" s="82"/>
      <c r="C140" s="81"/>
      <c r="D140" s="11" t="s">
        <v>269</v>
      </c>
      <c r="E140" s="7" t="s">
        <v>260</v>
      </c>
    </row>
    <row r="141" spans="1:5" ht="23.25" thickBot="1" x14ac:dyDescent="0.3">
      <c r="A141" s="76"/>
      <c r="B141" s="78"/>
      <c r="C141" s="76"/>
      <c r="D141" s="12"/>
      <c r="E141" s="13" t="s">
        <v>261</v>
      </c>
    </row>
    <row r="142" spans="1:5" ht="22.5" x14ac:dyDescent="0.25">
      <c r="A142" s="6" t="s">
        <v>271</v>
      </c>
      <c r="B142" s="7" t="s">
        <v>272</v>
      </c>
      <c r="C142" s="75">
        <v>100</v>
      </c>
      <c r="D142" s="79" t="s">
        <v>274</v>
      </c>
      <c r="E142" s="7" t="s">
        <v>275</v>
      </c>
    </row>
    <row r="143" spans="1:5" ht="15.75" thickBot="1" x14ac:dyDescent="0.3">
      <c r="A143" s="14">
        <v>167</v>
      </c>
      <c r="B143" s="13" t="s">
        <v>273</v>
      </c>
      <c r="C143" s="76"/>
      <c r="D143" s="80"/>
      <c r="E143" s="13" t="s">
        <v>276</v>
      </c>
    </row>
    <row r="144" spans="1:5" ht="22.5" x14ac:dyDescent="0.25">
      <c r="A144" s="6" t="s">
        <v>277</v>
      </c>
      <c r="B144" s="7" t="s">
        <v>278</v>
      </c>
      <c r="C144" s="75">
        <v>100</v>
      </c>
      <c r="D144" s="79" t="s">
        <v>274</v>
      </c>
      <c r="E144" s="7" t="s">
        <v>279</v>
      </c>
    </row>
    <row r="145" spans="1:5" ht="15.75" thickBot="1" x14ac:dyDescent="0.3">
      <c r="A145" s="14">
        <v>170</v>
      </c>
      <c r="B145" s="13" t="s">
        <v>273</v>
      </c>
      <c r="C145" s="76"/>
      <c r="D145" s="80"/>
      <c r="E145" s="13" t="s">
        <v>260</v>
      </c>
    </row>
    <row r="146" spans="1:5" ht="22.5" x14ac:dyDescent="0.25">
      <c r="A146" s="6" t="s">
        <v>280</v>
      </c>
      <c r="B146" s="7" t="s">
        <v>281</v>
      </c>
      <c r="C146" s="75">
        <v>100</v>
      </c>
      <c r="D146" s="79" t="s">
        <v>274</v>
      </c>
      <c r="E146" s="7" t="s">
        <v>282</v>
      </c>
    </row>
    <row r="147" spans="1:5" ht="15.75" thickBot="1" x14ac:dyDescent="0.3">
      <c r="A147" s="14">
        <v>173</v>
      </c>
      <c r="B147" s="13" t="s">
        <v>273</v>
      </c>
      <c r="C147" s="76"/>
      <c r="D147" s="80"/>
      <c r="E147" s="13" t="s">
        <v>260</v>
      </c>
    </row>
    <row r="148" spans="1:5" ht="22.5" x14ac:dyDescent="0.25">
      <c r="A148" s="75" t="s">
        <v>283</v>
      </c>
      <c r="B148" s="77" t="s">
        <v>284</v>
      </c>
      <c r="C148" s="75">
        <v>100</v>
      </c>
      <c r="D148" s="79" t="s">
        <v>274</v>
      </c>
      <c r="E148" s="7" t="s">
        <v>285</v>
      </c>
    </row>
    <row r="149" spans="1:5" ht="15.75" thickBot="1" x14ac:dyDescent="0.3">
      <c r="A149" s="76"/>
      <c r="B149" s="78"/>
      <c r="C149" s="76"/>
      <c r="D149" s="80"/>
      <c r="E149" s="13" t="s">
        <v>286</v>
      </c>
    </row>
    <row r="150" spans="1:5" x14ac:dyDescent="0.25">
      <c r="A150" s="75">
        <v>176</v>
      </c>
      <c r="B150" s="77" t="s">
        <v>287</v>
      </c>
      <c r="C150" s="75">
        <v>25</v>
      </c>
      <c r="D150" s="28"/>
      <c r="E150" s="77" t="s">
        <v>290</v>
      </c>
    </row>
    <row r="151" spans="1:5" x14ac:dyDescent="0.25">
      <c r="A151" s="81"/>
      <c r="B151" s="82"/>
      <c r="C151" s="81"/>
      <c r="D151" s="8" t="s">
        <v>288</v>
      </c>
      <c r="E151" s="82"/>
    </row>
    <row r="152" spans="1:5" x14ac:dyDescent="0.25">
      <c r="A152" s="81"/>
      <c r="B152" s="82"/>
      <c r="C152" s="81"/>
      <c r="D152" s="29" t="s">
        <v>289</v>
      </c>
      <c r="E152" s="82"/>
    </row>
    <row r="153" spans="1:5" ht="15.75" thickBot="1" x14ac:dyDescent="0.3">
      <c r="A153" s="76"/>
      <c r="B153" s="78"/>
      <c r="C153" s="76"/>
      <c r="D153" s="9"/>
      <c r="E153" s="78"/>
    </row>
    <row r="154" spans="1:5" ht="15" customHeight="1" x14ac:dyDescent="0.25">
      <c r="A154" s="6" t="s">
        <v>291</v>
      </c>
      <c r="B154" s="77" t="s">
        <v>292</v>
      </c>
      <c r="C154" s="75">
        <v>5</v>
      </c>
      <c r="D154" s="8" t="s">
        <v>93</v>
      </c>
      <c r="E154" s="77" t="s">
        <v>294</v>
      </c>
    </row>
    <row r="155" spans="1:5" ht="15.75" thickBot="1" x14ac:dyDescent="0.3">
      <c r="A155" s="14">
        <v>178</v>
      </c>
      <c r="B155" s="78"/>
      <c r="C155" s="76"/>
      <c r="D155" s="9" t="s">
        <v>293</v>
      </c>
      <c r="E155" s="78"/>
    </row>
    <row r="156" spans="1:5" ht="15" customHeight="1" x14ac:dyDescent="0.25">
      <c r="A156" s="75">
        <v>179</v>
      </c>
      <c r="B156" s="77" t="s">
        <v>295</v>
      </c>
      <c r="C156" s="75">
        <v>5</v>
      </c>
      <c r="D156" s="8" t="s">
        <v>296</v>
      </c>
      <c r="E156" s="77" t="s">
        <v>298</v>
      </c>
    </row>
    <row r="157" spans="1:5" ht="15.75" thickBot="1" x14ac:dyDescent="0.3">
      <c r="A157" s="76"/>
      <c r="B157" s="78"/>
      <c r="C157" s="76"/>
      <c r="D157" s="9" t="s">
        <v>297</v>
      </c>
      <c r="E157" s="78"/>
    </row>
    <row r="158" spans="1:5" ht="15" customHeight="1" x14ac:dyDescent="0.25">
      <c r="A158" s="19" t="s">
        <v>299</v>
      </c>
      <c r="B158" s="77" t="s">
        <v>300</v>
      </c>
      <c r="C158" s="75">
        <v>1</v>
      </c>
      <c r="D158" s="21" t="s">
        <v>301</v>
      </c>
      <c r="E158" s="77" t="s">
        <v>303</v>
      </c>
    </row>
    <row r="159" spans="1:5" ht="15.75" thickBot="1" x14ac:dyDescent="0.3">
      <c r="A159" s="14">
        <v>185</v>
      </c>
      <c r="B159" s="78"/>
      <c r="C159" s="76"/>
      <c r="D159" s="9" t="s">
        <v>302</v>
      </c>
      <c r="E159" s="78"/>
    </row>
    <row r="160" spans="1:5" ht="22.5" x14ac:dyDescent="0.25">
      <c r="A160" s="75">
        <v>186</v>
      </c>
      <c r="B160" s="77" t="s">
        <v>304</v>
      </c>
      <c r="C160" s="75">
        <v>1</v>
      </c>
      <c r="D160" s="8" t="s">
        <v>167</v>
      </c>
      <c r="E160" s="7" t="s">
        <v>306</v>
      </c>
    </row>
    <row r="161" spans="1:5" ht="23.25" thickBot="1" x14ac:dyDescent="0.3">
      <c r="A161" s="76"/>
      <c r="B161" s="78"/>
      <c r="C161" s="76"/>
      <c r="D161" s="9" t="s">
        <v>305</v>
      </c>
      <c r="E161" s="13" t="s">
        <v>307</v>
      </c>
    </row>
    <row r="162" spans="1:5" ht="15" customHeight="1" x14ac:dyDescent="0.25">
      <c r="A162" s="75"/>
      <c r="B162" s="77" t="s">
        <v>308</v>
      </c>
      <c r="C162" s="75">
        <v>100</v>
      </c>
      <c r="D162" s="8" t="s">
        <v>309</v>
      </c>
      <c r="E162" s="77" t="s">
        <v>311</v>
      </c>
    </row>
    <row r="163" spans="1:5" ht="15.75" thickBot="1" x14ac:dyDescent="0.3">
      <c r="A163" s="76"/>
      <c r="B163" s="78"/>
      <c r="C163" s="76"/>
      <c r="D163" s="9" t="s">
        <v>310</v>
      </c>
      <c r="E163" s="78"/>
    </row>
    <row r="164" spans="1:5" ht="22.5" customHeight="1" x14ac:dyDescent="0.25">
      <c r="A164" s="6" t="s">
        <v>312</v>
      </c>
      <c r="B164" s="7" t="s">
        <v>313</v>
      </c>
      <c r="C164" s="75">
        <v>100</v>
      </c>
      <c r="D164" s="8" t="s">
        <v>134</v>
      </c>
      <c r="E164" s="77" t="s">
        <v>318</v>
      </c>
    </row>
    <row r="165" spans="1:5" x14ac:dyDescent="0.25">
      <c r="A165" s="6">
        <v>193</v>
      </c>
      <c r="B165" s="7" t="s">
        <v>314</v>
      </c>
      <c r="C165" s="81"/>
      <c r="D165" s="11" t="s">
        <v>315</v>
      </c>
      <c r="E165" s="82"/>
    </row>
    <row r="166" spans="1:5" x14ac:dyDescent="0.25">
      <c r="A166" s="30"/>
      <c r="B166" s="24"/>
      <c r="C166" s="81"/>
      <c r="D166" s="8" t="s">
        <v>316</v>
      </c>
      <c r="E166" s="82"/>
    </row>
    <row r="167" spans="1:5" ht="15.75" thickBot="1" x14ac:dyDescent="0.3">
      <c r="A167" s="25"/>
      <c r="B167" s="12"/>
      <c r="C167" s="76"/>
      <c r="D167" s="16" t="s">
        <v>317</v>
      </c>
      <c r="E167" s="78"/>
    </row>
    <row r="168" spans="1:5" ht="22.5" x14ac:dyDescent="0.25">
      <c r="A168" s="75"/>
      <c r="B168" s="77" t="s">
        <v>319</v>
      </c>
      <c r="C168" s="75">
        <v>500</v>
      </c>
      <c r="D168" s="79" t="s">
        <v>309</v>
      </c>
      <c r="E168" s="7" t="s">
        <v>320</v>
      </c>
    </row>
    <row r="169" spans="1:5" ht="23.25" thickBot="1" x14ac:dyDescent="0.3">
      <c r="A169" s="76"/>
      <c r="B169" s="78"/>
      <c r="C169" s="76"/>
      <c r="D169" s="80"/>
      <c r="E169" s="13" t="s">
        <v>321</v>
      </c>
    </row>
    <row r="170" spans="1:5" ht="22.5" x14ac:dyDescent="0.25">
      <c r="A170" s="75"/>
      <c r="B170" s="77" t="s">
        <v>322</v>
      </c>
      <c r="C170" s="92" t="s">
        <v>323</v>
      </c>
      <c r="D170" s="8" t="s">
        <v>309</v>
      </c>
      <c r="E170" s="7" t="s">
        <v>325</v>
      </c>
    </row>
    <row r="171" spans="1:5" ht="15.75" thickBot="1" x14ac:dyDescent="0.3">
      <c r="A171" s="76"/>
      <c r="B171" s="78"/>
      <c r="C171" s="93"/>
      <c r="D171" s="9" t="s">
        <v>324</v>
      </c>
      <c r="E171" s="13" t="s">
        <v>326</v>
      </c>
    </row>
    <row r="172" spans="1:5" ht="22.5" x14ac:dyDescent="0.25">
      <c r="A172" s="75"/>
      <c r="B172" s="77" t="s">
        <v>327</v>
      </c>
      <c r="C172" s="75">
        <v>200</v>
      </c>
      <c r="D172" s="83" t="s">
        <v>328</v>
      </c>
      <c r="E172" s="7" t="s">
        <v>329</v>
      </c>
    </row>
    <row r="173" spans="1:5" ht="15.75" thickBot="1" x14ac:dyDescent="0.3">
      <c r="A173" s="76"/>
      <c r="B173" s="78"/>
      <c r="C173" s="76"/>
      <c r="D173" s="85"/>
      <c r="E173" s="13" t="s">
        <v>330</v>
      </c>
    </row>
    <row r="174" spans="1:5" ht="15" customHeight="1" x14ac:dyDescent="0.25">
      <c r="A174" s="6" t="s">
        <v>331</v>
      </c>
      <c r="B174" s="77" t="s">
        <v>332</v>
      </c>
      <c r="C174" s="75">
        <v>1</v>
      </c>
      <c r="D174" s="8" t="s">
        <v>333</v>
      </c>
      <c r="E174" s="77" t="s">
        <v>335</v>
      </c>
    </row>
    <row r="175" spans="1:5" ht="15.75" thickBot="1" x14ac:dyDescent="0.3">
      <c r="A175" s="14">
        <v>208</v>
      </c>
      <c r="B175" s="78"/>
      <c r="C175" s="76"/>
      <c r="D175" s="9" t="s">
        <v>334</v>
      </c>
      <c r="E175" s="78"/>
    </row>
    <row r="176" spans="1:5" ht="15" customHeight="1" x14ac:dyDescent="0.25">
      <c r="A176" s="75">
        <v>209</v>
      </c>
      <c r="B176" s="77" t="s">
        <v>336</v>
      </c>
      <c r="C176" s="75">
        <v>1</v>
      </c>
      <c r="D176" s="8" t="s">
        <v>337</v>
      </c>
      <c r="E176" s="77" t="s">
        <v>339</v>
      </c>
    </row>
    <row r="177" spans="1:5" ht="15.75" thickBot="1" x14ac:dyDescent="0.3">
      <c r="A177" s="76"/>
      <c r="B177" s="78"/>
      <c r="C177" s="76"/>
      <c r="D177" s="9" t="s">
        <v>338</v>
      </c>
      <c r="E177" s="78"/>
    </row>
    <row r="178" spans="1:5" ht="15" customHeight="1" x14ac:dyDescent="0.25">
      <c r="A178" s="6" t="s">
        <v>340</v>
      </c>
      <c r="B178" s="77" t="s">
        <v>341</v>
      </c>
      <c r="C178" s="75">
        <v>1</v>
      </c>
      <c r="D178" s="79" t="s">
        <v>175</v>
      </c>
      <c r="E178" s="77" t="s">
        <v>342</v>
      </c>
    </row>
    <row r="179" spans="1:5" ht="15.75" thickBot="1" x14ac:dyDescent="0.3">
      <c r="A179" s="14">
        <v>213</v>
      </c>
      <c r="B179" s="78"/>
      <c r="C179" s="76"/>
      <c r="D179" s="80"/>
      <c r="E179" s="78"/>
    </row>
    <row r="180" spans="1:5" ht="45" x14ac:dyDescent="0.25">
      <c r="A180" s="6" t="s">
        <v>343</v>
      </c>
      <c r="B180" s="77" t="s">
        <v>344</v>
      </c>
      <c r="C180" s="75">
        <v>1</v>
      </c>
      <c r="D180" s="8" t="s">
        <v>175</v>
      </c>
      <c r="E180" s="7" t="s">
        <v>346</v>
      </c>
    </row>
    <row r="181" spans="1:5" ht="15.75" thickBot="1" x14ac:dyDescent="0.3">
      <c r="A181" s="14">
        <v>217</v>
      </c>
      <c r="B181" s="78"/>
      <c r="C181" s="76"/>
      <c r="D181" s="9" t="s">
        <v>345</v>
      </c>
      <c r="E181" s="13" t="s">
        <v>347</v>
      </c>
    </row>
    <row r="182" spans="1:5" ht="22.5" x14ac:dyDescent="0.25">
      <c r="A182" s="75"/>
      <c r="B182" s="77" t="s">
        <v>348</v>
      </c>
      <c r="C182" s="75">
        <v>1</v>
      </c>
      <c r="D182" s="83"/>
      <c r="E182" s="7" t="s">
        <v>349</v>
      </c>
    </row>
    <row r="183" spans="1:5" ht="15.75" thickBot="1" x14ac:dyDescent="0.3">
      <c r="A183" s="76"/>
      <c r="B183" s="78"/>
      <c r="C183" s="76"/>
      <c r="D183" s="85"/>
      <c r="E183" s="13" t="s">
        <v>350</v>
      </c>
    </row>
    <row r="184" spans="1:5" ht="15" customHeight="1" x14ac:dyDescent="0.25">
      <c r="A184" s="6" t="s">
        <v>351</v>
      </c>
      <c r="B184" s="7" t="s">
        <v>352</v>
      </c>
      <c r="C184" s="75">
        <v>1</v>
      </c>
      <c r="D184" s="8" t="s">
        <v>354</v>
      </c>
      <c r="E184" s="77" t="s">
        <v>356</v>
      </c>
    </row>
    <row r="185" spans="1:5" ht="15.75" thickBot="1" x14ac:dyDescent="0.3">
      <c r="A185" s="14">
        <v>219</v>
      </c>
      <c r="B185" s="13" t="s">
        <v>353</v>
      </c>
      <c r="C185" s="76"/>
      <c r="D185" s="9" t="s">
        <v>355</v>
      </c>
      <c r="E185" s="78"/>
    </row>
    <row r="186" spans="1:5" ht="22.5" x14ac:dyDescent="0.25">
      <c r="A186" s="75"/>
      <c r="B186" s="77" t="s">
        <v>357</v>
      </c>
      <c r="C186" s="75">
        <v>1</v>
      </c>
      <c r="D186" s="8" t="s">
        <v>358</v>
      </c>
      <c r="E186" s="7" t="s">
        <v>360</v>
      </c>
    </row>
    <row r="187" spans="1:5" ht="15.75" thickBot="1" x14ac:dyDescent="0.3">
      <c r="A187" s="76"/>
      <c r="B187" s="78"/>
      <c r="C187" s="76"/>
      <c r="D187" s="9" t="s">
        <v>359</v>
      </c>
      <c r="E187" s="13" t="s">
        <v>361</v>
      </c>
    </row>
    <row r="188" spans="1:5" ht="15" customHeight="1" x14ac:dyDescent="0.25">
      <c r="A188" s="75">
        <v>221</v>
      </c>
      <c r="B188" s="77" t="s">
        <v>362</v>
      </c>
      <c r="C188" s="75">
        <v>50</v>
      </c>
      <c r="D188" s="8" t="s">
        <v>363</v>
      </c>
      <c r="E188" s="77" t="s">
        <v>364</v>
      </c>
    </row>
    <row r="189" spans="1:5" ht="15.75" thickBot="1" x14ac:dyDescent="0.3">
      <c r="A189" s="76"/>
      <c r="B189" s="78"/>
      <c r="C189" s="76"/>
      <c r="D189" s="16" t="s">
        <v>122</v>
      </c>
      <c r="E189" s="78"/>
    </row>
    <row r="190" spans="1:5" ht="56.25" x14ac:dyDescent="0.25">
      <c r="A190" s="75"/>
      <c r="B190" s="77" t="s">
        <v>365</v>
      </c>
      <c r="C190" s="75">
        <v>1</v>
      </c>
      <c r="D190" s="10" t="s">
        <v>366</v>
      </c>
      <c r="E190" s="7" t="s">
        <v>368</v>
      </c>
    </row>
    <row r="191" spans="1:5" ht="15.75" thickBot="1" x14ac:dyDescent="0.3">
      <c r="A191" s="76"/>
      <c r="B191" s="78"/>
      <c r="C191" s="76"/>
      <c r="D191" s="9" t="s">
        <v>367</v>
      </c>
      <c r="E191" s="13" t="s">
        <v>369</v>
      </c>
    </row>
    <row r="192" spans="1:5" ht="15" customHeight="1" x14ac:dyDescent="0.25">
      <c r="A192" s="6" t="s">
        <v>370</v>
      </c>
      <c r="B192" s="77" t="s">
        <v>371</v>
      </c>
      <c r="C192" s="75">
        <v>40</v>
      </c>
      <c r="D192" s="8" t="s">
        <v>74</v>
      </c>
      <c r="E192" s="77" t="s">
        <v>373</v>
      </c>
    </row>
    <row r="193" spans="1:5" ht="15.75" thickBot="1" x14ac:dyDescent="0.3">
      <c r="A193" s="14">
        <v>224</v>
      </c>
      <c r="B193" s="78"/>
      <c r="C193" s="76"/>
      <c r="D193" s="9" t="s">
        <v>372</v>
      </c>
      <c r="E193" s="78"/>
    </row>
    <row r="194" spans="1:5" x14ac:dyDescent="0.25">
      <c r="A194" s="6" t="s">
        <v>374</v>
      </c>
      <c r="B194" s="77" t="s">
        <v>375</v>
      </c>
      <c r="C194" s="75">
        <v>1</v>
      </c>
      <c r="D194" s="94" t="s">
        <v>376</v>
      </c>
      <c r="E194" s="77" t="s">
        <v>377</v>
      </c>
    </row>
    <row r="195" spans="1:5" ht="15.75" thickBot="1" x14ac:dyDescent="0.3">
      <c r="A195" s="14">
        <v>226</v>
      </c>
      <c r="B195" s="78"/>
      <c r="C195" s="76"/>
      <c r="D195" s="95"/>
      <c r="E195" s="78"/>
    </row>
    <row r="196" spans="1:5" ht="15.75" thickBot="1" x14ac:dyDescent="0.3">
      <c r="A196" s="31">
        <v>229</v>
      </c>
      <c r="B196" s="32" t="s">
        <v>378</v>
      </c>
      <c r="C196" s="33">
        <v>6</v>
      </c>
      <c r="D196" s="34" t="s">
        <v>379</v>
      </c>
      <c r="E196" s="32" t="s">
        <v>380</v>
      </c>
    </row>
    <row r="197" spans="1:5" ht="23.25" thickBot="1" x14ac:dyDescent="0.3">
      <c r="A197" s="14">
        <v>231</v>
      </c>
      <c r="B197" s="13" t="s">
        <v>381</v>
      </c>
      <c r="C197" s="22">
        <v>6</v>
      </c>
      <c r="D197" s="16" t="s">
        <v>382</v>
      </c>
      <c r="E197" s="13" t="s">
        <v>383</v>
      </c>
    </row>
    <row r="198" spans="1:5" ht="23.25" thickBot="1" x14ac:dyDescent="0.3">
      <c r="A198" s="14"/>
      <c r="B198" s="13" t="s">
        <v>384</v>
      </c>
      <c r="C198" s="22">
        <v>12</v>
      </c>
      <c r="D198" s="16" t="s">
        <v>385</v>
      </c>
      <c r="E198" s="13" t="s">
        <v>386</v>
      </c>
    </row>
    <row r="199" spans="1:5" x14ac:dyDescent="0.25">
      <c r="A199" s="75">
        <v>250</v>
      </c>
      <c r="B199" s="77" t="s">
        <v>387</v>
      </c>
      <c r="C199" s="75">
        <v>1</v>
      </c>
      <c r="D199" s="8" t="s">
        <v>134</v>
      </c>
      <c r="E199" s="77" t="s">
        <v>389</v>
      </c>
    </row>
    <row r="200" spans="1:5" ht="15.75" thickBot="1" x14ac:dyDescent="0.3">
      <c r="A200" s="76"/>
      <c r="B200" s="78"/>
      <c r="C200" s="76"/>
      <c r="D200" s="9" t="s">
        <v>388</v>
      </c>
      <c r="E200" s="78"/>
    </row>
    <row r="201" spans="1:5" ht="22.5" x14ac:dyDescent="0.25">
      <c r="A201" s="75">
        <v>251</v>
      </c>
      <c r="B201" s="77" t="s">
        <v>390</v>
      </c>
      <c r="C201" s="75">
        <v>1</v>
      </c>
      <c r="D201" s="8" t="s">
        <v>122</v>
      </c>
      <c r="E201" s="7" t="s">
        <v>392</v>
      </c>
    </row>
    <row r="202" spans="1:5" ht="15.75" thickBot="1" x14ac:dyDescent="0.3">
      <c r="A202" s="76"/>
      <c r="B202" s="78"/>
      <c r="C202" s="76"/>
      <c r="D202" s="9" t="s">
        <v>391</v>
      </c>
      <c r="E202" s="13" t="s">
        <v>393</v>
      </c>
    </row>
    <row r="203" spans="1:5" ht="22.5" x14ac:dyDescent="0.25">
      <c r="A203" s="75"/>
      <c r="B203" s="77" t="s">
        <v>394</v>
      </c>
      <c r="C203" s="75">
        <v>1</v>
      </c>
      <c r="D203" s="8" t="s">
        <v>122</v>
      </c>
      <c r="E203" s="7" t="s">
        <v>396</v>
      </c>
    </row>
    <row r="204" spans="1:5" ht="15.75" thickBot="1" x14ac:dyDescent="0.3">
      <c r="A204" s="76"/>
      <c r="B204" s="78"/>
      <c r="C204" s="76"/>
      <c r="D204" s="9" t="s">
        <v>395</v>
      </c>
      <c r="E204" s="13" t="s">
        <v>397</v>
      </c>
    </row>
    <row r="205" spans="1:5" x14ac:dyDescent="0.25">
      <c r="A205" s="75"/>
      <c r="B205" s="7" t="s">
        <v>398</v>
      </c>
      <c r="C205" s="92" t="s">
        <v>400</v>
      </c>
      <c r="D205" s="79" t="s">
        <v>376</v>
      </c>
      <c r="E205" s="7" t="s">
        <v>401</v>
      </c>
    </row>
    <row r="206" spans="1:5" ht="15.75" thickBot="1" x14ac:dyDescent="0.3">
      <c r="A206" s="76"/>
      <c r="B206" s="13" t="s">
        <v>399</v>
      </c>
      <c r="C206" s="93"/>
      <c r="D206" s="80"/>
      <c r="E206" s="13" t="s">
        <v>402</v>
      </c>
    </row>
    <row r="207" spans="1:5" ht="33.75" x14ac:dyDescent="0.25">
      <c r="A207" s="75">
        <v>254</v>
      </c>
      <c r="B207" s="7" t="s">
        <v>403</v>
      </c>
      <c r="C207" s="75">
        <v>1</v>
      </c>
      <c r="D207" s="8" t="s">
        <v>74</v>
      </c>
      <c r="E207" s="7" t="s">
        <v>406</v>
      </c>
    </row>
    <row r="208" spans="1:5" ht="15.75" thickBot="1" x14ac:dyDescent="0.3">
      <c r="A208" s="76"/>
      <c r="B208" s="13" t="s">
        <v>404</v>
      </c>
      <c r="C208" s="76"/>
      <c r="D208" s="9" t="s">
        <v>405</v>
      </c>
      <c r="E208" s="13" t="s">
        <v>407</v>
      </c>
    </row>
    <row r="209" spans="1:5" ht="15" customHeight="1" x14ac:dyDescent="0.25">
      <c r="A209" s="75"/>
      <c r="B209" s="77" t="s">
        <v>408</v>
      </c>
      <c r="C209" s="75">
        <v>1</v>
      </c>
      <c r="D209" s="8" t="s">
        <v>409</v>
      </c>
      <c r="E209" s="77" t="s">
        <v>411</v>
      </c>
    </row>
    <row r="210" spans="1:5" ht="15.75" thickBot="1" x14ac:dyDescent="0.3">
      <c r="A210" s="76"/>
      <c r="B210" s="78"/>
      <c r="C210" s="76"/>
      <c r="D210" s="9" t="s">
        <v>410</v>
      </c>
      <c r="E210" s="78"/>
    </row>
    <row r="211" spans="1:5" ht="15" customHeight="1" x14ac:dyDescent="0.25">
      <c r="A211" s="75">
        <v>255</v>
      </c>
      <c r="B211" s="77" t="s">
        <v>412</v>
      </c>
      <c r="C211" s="75">
        <v>1</v>
      </c>
      <c r="D211" s="8" t="s">
        <v>409</v>
      </c>
      <c r="E211" s="77" t="s">
        <v>414</v>
      </c>
    </row>
    <row r="212" spans="1:5" ht="15.75" thickBot="1" x14ac:dyDescent="0.3">
      <c r="A212" s="76"/>
      <c r="B212" s="78"/>
      <c r="C212" s="76"/>
      <c r="D212" s="9" t="s">
        <v>413</v>
      </c>
      <c r="E212" s="78"/>
    </row>
    <row r="213" spans="1:5" ht="23.25" thickBot="1" x14ac:dyDescent="0.3">
      <c r="A213" s="14"/>
      <c r="B213" s="13" t="s">
        <v>415</v>
      </c>
      <c r="C213" s="22">
        <v>1</v>
      </c>
      <c r="D213" s="9" t="s">
        <v>416</v>
      </c>
      <c r="E213" s="35" t="s">
        <v>417</v>
      </c>
    </row>
    <row r="214" spans="1:5" ht="23.25" thickBot="1" x14ac:dyDescent="0.3">
      <c r="A214" s="14"/>
      <c r="B214" s="13" t="s">
        <v>418</v>
      </c>
      <c r="C214" s="22">
        <v>1</v>
      </c>
      <c r="D214" s="9" t="s">
        <v>419</v>
      </c>
      <c r="E214" s="35" t="s">
        <v>420</v>
      </c>
    </row>
    <row r="215" spans="1:5" ht="15" customHeight="1" x14ac:dyDescent="0.25">
      <c r="A215" s="75">
        <v>263</v>
      </c>
      <c r="B215" s="77" t="s">
        <v>421</v>
      </c>
      <c r="C215" s="75">
        <v>1</v>
      </c>
      <c r="D215" s="8" t="s">
        <v>422</v>
      </c>
      <c r="E215" s="90" t="s">
        <v>424</v>
      </c>
    </row>
    <row r="216" spans="1:5" ht="15.75" thickBot="1" x14ac:dyDescent="0.3">
      <c r="A216" s="76"/>
      <c r="B216" s="78"/>
      <c r="C216" s="76"/>
      <c r="D216" s="9" t="s">
        <v>423</v>
      </c>
      <c r="E216" s="91"/>
    </row>
    <row r="217" spans="1:5" ht="15" customHeight="1" x14ac:dyDescent="0.25">
      <c r="A217" s="75">
        <v>264</v>
      </c>
      <c r="B217" s="77" t="s">
        <v>425</v>
      </c>
      <c r="C217" s="75">
        <v>1</v>
      </c>
      <c r="D217" s="8" t="s">
        <v>426</v>
      </c>
      <c r="E217" s="90" t="s">
        <v>428</v>
      </c>
    </row>
    <row r="218" spans="1:5" ht="15.75" thickBot="1" x14ac:dyDescent="0.3">
      <c r="A218" s="76"/>
      <c r="B218" s="78"/>
      <c r="C218" s="76"/>
      <c r="D218" s="9" t="s">
        <v>427</v>
      </c>
      <c r="E218" s="91"/>
    </row>
    <row r="219" spans="1:5" x14ac:dyDescent="0.25">
      <c r="A219" s="6" t="s">
        <v>429</v>
      </c>
      <c r="B219" s="77" t="s">
        <v>430</v>
      </c>
      <c r="C219" s="75">
        <v>36</v>
      </c>
      <c r="D219" s="8" t="s">
        <v>431</v>
      </c>
      <c r="E219" s="7" t="s">
        <v>433</v>
      </c>
    </row>
    <row r="220" spans="1:5" ht="22.5" x14ac:dyDescent="0.25">
      <c r="A220" s="6">
        <v>270</v>
      </c>
      <c r="B220" s="82"/>
      <c r="C220" s="81"/>
      <c r="D220" s="11" t="s">
        <v>432</v>
      </c>
      <c r="E220" s="7" t="s">
        <v>434</v>
      </c>
    </row>
    <row r="221" spans="1:5" ht="15.75" thickBot="1" x14ac:dyDescent="0.3">
      <c r="A221" s="25"/>
      <c r="B221" s="78"/>
      <c r="C221" s="76"/>
      <c r="D221" s="12"/>
      <c r="E221" s="13" t="s">
        <v>435</v>
      </c>
    </row>
    <row r="222" spans="1:5" x14ac:dyDescent="0.25">
      <c r="A222" s="6" t="s">
        <v>436</v>
      </c>
      <c r="B222" s="77" t="s">
        <v>437</v>
      </c>
      <c r="C222" s="75">
        <v>24</v>
      </c>
      <c r="D222" s="8" t="s">
        <v>431</v>
      </c>
      <c r="E222" s="7" t="s">
        <v>439</v>
      </c>
    </row>
    <row r="223" spans="1:5" ht="15.75" thickBot="1" x14ac:dyDescent="0.3">
      <c r="A223" s="14">
        <v>274</v>
      </c>
      <c r="B223" s="78"/>
      <c r="C223" s="76"/>
      <c r="D223" s="9" t="s">
        <v>438</v>
      </c>
      <c r="E223" s="13" t="s">
        <v>440</v>
      </c>
    </row>
    <row r="224" spans="1:5" x14ac:dyDescent="0.25">
      <c r="A224" s="19" t="s">
        <v>441</v>
      </c>
      <c r="B224" s="77" t="s">
        <v>442</v>
      </c>
      <c r="C224" s="75">
        <v>36</v>
      </c>
      <c r="D224" s="21" t="s">
        <v>134</v>
      </c>
      <c r="E224" s="20" t="s">
        <v>444</v>
      </c>
    </row>
    <row r="225" spans="1:5" ht="23.25" thickBot="1" x14ac:dyDescent="0.3">
      <c r="A225" s="14">
        <v>285</v>
      </c>
      <c r="B225" s="78"/>
      <c r="C225" s="76"/>
      <c r="D225" s="9" t="s">
        <v>443</v>
      </c>
      <c r="E225" s="13" t="s">
        <v>445</v>
      </c>
    </row>
    <row r="226" spans="1:5" ht="18" customHeight="1" x14ac:dyDescent="0.25">
      <c r="A226" s="6" t="s">
        <v>446</v>
      </c>
      <c r="B226" s="77" t="s">
        <v>447</v>
      </c>
      <c r="C226" s="75">
        <v>1</v>
      </c>
      <c r="D226" s="8" t="s">
        <v>448</v>
      </c>
      <c r="E226" s="77" t="s">
        <v>450</v>
      </c>
    </row>
    <row r="227" spans="1:5" ht="15.75" thickBot="1" x14ac:dyDescent="0.3">
      <c r="A227" s="14">
        <v>288</v>
      </c>
      <c r="B227" s="78"/>
      <c r="C227" s="76"/>
      <c r="D227" s="9" t="s">
        <v>449</v>
      </c>
      <c r="E227" s="78"/>
    </row>
    <row r="228" spans="1:5" ht="15" customHeight="1" x14ac:dyDescent="0.25">
      <c r="A228" s="6" t="s">
        <v>451</v>
      </c>
      <c r="B228" s="77" t="s">
        <v>452</v>
      </c>
      <c r="C228" s="75">
        <v>50</v>
      </c>
      <c r="D228" s="8" t="s">
        <v>453</v>
      </c>
      <c r="E228" s="77" t="s">
        <v>455</v>
      </c>
    </row>
    <row r="229" spans="1:5" ht="15.75" thickBot="1" x14ac:dyDescent="0.3">
      <c r="A229" s="14">
        <v>294</v>
      </c>
      <c r="B229" s="78"/>
      <c r="C229" s="76"/>
      <c r="D229" s="9" t="s">
        <v>454</v>
      </c>
      <c r="E229" s="78"/>
    </row>
    <row r="230" spans="1:5" ht="22.5" x14ac:dyDescent="0.25">
      <c r="A230" s="6" t="s">
        <v>456</v>
      </c>
      <c r="B230" s="77" t="s">
        <v>452</v>
      </c>
      <c r="C230" s="75">
        <v>50</v>
      </c>
      <c r="D230" s="8" t="s">
        <v>122</v>
      </c>
      <c r="E230" s="7" t="s">
        <v>458</v>
      </c>
    </row>
    <row r="231" spans="1:5" ht="15.75" thickBot="1" x14ac:dyDescent="0.3">
      <c r="A231" s="14">
        <v>293</v>
      </c>
      <c r="B231" s="78"/>
      <c r="C231" s="76"/>
      <c r="D231" s="9" t="s">
        <v>457</v>
      </c>
      <c r="E231" s="13" t="s">
        <v>459</v>
      </c>
    </row>
    <row r="232" spans="1:5" ht="15" customHeight="1" x14ac:dyDescent="0.25">
      <c r="A232" s="6" t="s">
        <v>460</v>
      </c>
      <c r="B232" s="77" t="s">
        <v>461</v>
      </c>
      <c r="C232" s="86">
        <v>42533</v>
      </c>
      <c r="D232" s="8" t="s">
        <v>37</v>
      </c>
      <c r="E232" s="77" t="s">
        <v>463</v>
      </c>
    </row>
    <row r="233" spans="1:5" ht="15.75" thickBot="1" x14ac:dyDescent="0.3">
      <c r="A233" s="14">
        <v>317</v>
      </c>
      <c r="B233" s="78"/>
      <c r="C233" s="87"/>
      <c r="D233" s="9" t="s">
        <v>462</v>
      </c>
      <c r="E233" s="78"/>
    </row>
    <row r="234" spans="1:5" ht="18" customHeight="1" x14ac:dyDescent="0.25">
      <c r="A234" s="6" t="s">
        <v>464</v>
      </c>
      <c r="B234" s="77" t="s">
        <v>465</v>
      </c>
      <c r="C234" s="75">
        <v>5</v>
      </c>
      <c r="D234" s="8" t="s">
        <v>453</v>
      </c>
      <c r="E234" s="88" t="s">
        <v>467</v>
      </c>
    </row>
    <row r="235" spans="1:5" ht="15.75" thickBot="1" x14ac:dyDescent="0.3">
      <c r="A235" s="14">
        <v>320</v>
      </c>
      <c r="B235" s="78"/>
      <c r="C235" s="76"/>
      <c r="D235" s="9" t="s">
        <v>466</v>
      </c>
      <c r="E235" s="89"/>
    </row>
    <row r="236" spans="1:5" ht="22.5" x14ac:dyDescent="0.25">
      <c r="A236" s="6" t="s">
        <v>468</v>
      </c>
      <c r="B236" s="77" t="s">
        <v>469</v>
      </c>
      <c r="C236" s="75">
        <v>1</v>
      </c>
      <c r="D236" s="8" t="s">
        <v>74</v>
      </c>
      <c r="E236" s="7" t="s">
        <v>471</v>
      </c>
    </row>
    <row r="237" spans="1:5" x14ac:dyDescent="0.25">
      <c r="A237" s="6">
        <v>323</v>
      </c>
      <c r="B237" s="82"/>
      <c r="C237" s="81"/>
      <c r="D237" s="11" t="s">
        <v>470</v>
      </c>
      <c r="E237" s="7" t="s">
        <v>472</v>
      </c>
    </row>
    <row r="238" spans="1:5" ht="23.25" thickBot="1" x14ac:dyDescent="0.3">
      <c r="A238" s="25"/>
      <c r="B238" s="78"/>
      <c r="C238" s="76"/>
      <c r="D238" s="12"/>
      <c r="E238" s="13" t="s">
        <v>473</v>
      </c>
    </row>
    <row r="239" spans="1:5" ht="45" x14ac:dyDescent="0.25">
      <c r="A239" s="6" t="s">
        <v>474</v>
      </c>
      <c r="B239" s="77" t="s">
        <v>475</v>
      </c>
      <c r="C239" s="75">
        <v>1</v>
      </c>
      <c r="D239" s="8" t="s">
        <v>74</v>
      </c>
      <c r="E239" s="7" t="s">
        <v>477</v>
      </c>
    </row>
    <row r="240" spans="1:5" ht="22.5" x14ac:dyDescent="0.25">
      <c r="A240" s="6">
        <v>327</v>
      </c>
      <c r="B240" s="82"/>
      <c r="C240" s="81"/>
      <c r="D240" s="11" t="s">
        <v>476</v>
      </c>
      <c r="E240" s="7" t="s">
        <v>478</v>
      </c>
    </row>
    <row r="241" spans="1:5" ht="15.75" thickBot="1" x14ac:dyDescent="0.3">
      <c r="A241" s="14"/>
      <c r="B241" s="78"/>
      <c r="C241" s="76"/>
      <c r="D241" s="12"/>
      <c r="E241" s="13" t="s">
        <v>479</v>
      </c>
    </row>
    <row r="242" spans="1:5" ht="33.75" x14ac:dyDescent="0.25">
      <c r="A242" s="75"/>
      <c r="B242" s="77" t="s">
        <v>480</v>
      </c>
      <c r="C242" s="75">
        <v>1</v>
      </c>
      <c r="D242" s="83" t="s">
        <v>481</v>
      </c>
      <c r="E242" s="7" t="s">
        <v>482</v>
      </c>
    </row>
    <row r="243" spans="1:5" ht="22.5" x14ac:dyDescent="0.25">
      <c r="A243" s="81"/>
      <c r="B243" s="82"/>
      <c r="C243" s="81"/>
      <c r="D243" s="84"/>
      <c r="E243" s="7" t="s">
        <v>478</v>
      </c>
    </row>
    <row r="244" spans="1:5" ht="15.75" thickBot="1" x14ac:dyDescent="0.3">
      <c r="A244" s="76"/>
      <c r="B244" s="78"/>
      <c r="C244" s="76"/>
      <c r="D244" s="85"/>
      <c r="E244" s="13" t="s">
        <v>483</v>
      </c>
    </row>
    <row r="245" spans="1:5" ht="22.5" x14ac:dyDescent="0.25">
      <c r="A245" s="75"/>
      <c r="B245" s="77" t="s">
        <v>484</v>
      </c>
      <c r="C245" s="75">
        <v>1</v>
      </c>
      <c r="D245" s="79" t="s">
        <v>485</v>
      </c>
      <c r="E245" s="7" t="s">
        <v>486</v>
      </c>
    </row>
    <row r="246" spans="1:5" ht="15.75" thickBot="1" x14ac:dyDescent="0.3">
      <c r="A246" s="76"/>
      <c r="B246" s="78"/>
      <c r="C246" s="76"/>
      <c r="D246" s="80"/>
      <c r="E246" s="13" t="s">
        <v>487</v>
      </c>
    </row>
    <row r="247" spans="1:5" ht="18" customHeight="1" x14ac:dyDescent="0.25">
      <c r="A247" s="6" t="s">
        <v>488</v>
      </c>
      <c r="B247" s="77" t="s">
        <v>489</v>
      </c>
      <c r="C247" s="75">
        <v>1</v>
      </c>
      <c r="D247" s="8" t="s">
        <v>481</v>
      </c>
      <c r="E247" s="77" t="s">
        <v>491</v>
      </c>
    </row>
    <row r="248" spans="1:5" ht="15.75" thickBot="1" x14ac:dyDescent="0.3">
      <c r="A248" s="14">
        <v>331</v>
      </c>
      <c r="B248" s="78"/>
      <c r="C248" s="76"/>
      <c r="D248" s="9" t="s">
        <v>490</v>
      </c>
      <c r="E248" s="78"/>
    </row>
    <row r="249" spans="1:5" ht="22.5" x14ac:dyDescent="0.25">
      <c r="A249" s="19" t="s">
        <v>492</v>
      </c>
      <c r="B249" s="77" t="s">
        <v>493</v>
      </c>
      <c r="C249" s="75">
        <v>1</v>
      </c>
      <c r="D249" s="21" t="s">
        <v>37</v>
      </c>
      <c r="E249" s="20" t="s">
        <v>495</v>
      </c>
    </row>
    <row r="250" spans="1:5" ht="23.25" thickBot="1" x14ac:dyDescent="0.3">
      <c r="A250" s="14">
        <v>334</v>
      </c>
      <c r="B250" s="78"/>
      <c r="C250" s="76"/>
      <c r="D250" s="9" t="s">
        <v>494</v>
      </c>
      <c r="E250" s="13" t="s">
        <v>496</v>
      </c>
    </row>
    <row r="251" spans="1:5" ht="22.5" x14ac:dyDescent="0.25">
      <c r="A251" s="6" t="s">
        <v>497</v>
      </c>
      <c r="B251" s="77" t="s">
        <v>498</v>
      </c>
      <c r="C251" s="75">
        <v>1</v>
      </c>
      <c r="D251" s="8" t="s">
        <v>37</v>
      </c>
      <c r="E251" s="7" t="s">
        <v>500</v>
      </c>
    </row>
    <row r="252" spans="1:5" ht="23.25" thickBot="1" x14ac:dyDescent="0.3">
      <c r="A252" s="14">
        <v>337</v>
      </c>
      <c r="B252" s="78"/>
      <c r="C252" s="76"/>
      <c r="D252" s="9" t="s">
        <v>499</v>
      </c>
      <c r="E252" s="13" t="s">
        <v>501</v>
      </c>
    </row>
    <row r="253" spans="1:5" ht="22.5" x14ac:dyDescent="0.25">
      <c r="A253" s="75"/>
      <c r="B253" s="77" t="s">
        <v>502</v>
      </c>
      <c r="C253" s="75">
        <v>1</v>
      </c>
      <c r="D253" s="8" t="s">
        <v>122</v>
      </c>
      <c r="E253" s="7" t="s">
        <v>504</v>
      </c>
    </row>
    <row r="254" spans="1:5" x14ac:dyDescent="0.25">
      <c r="A254" s="81"/>
      <c r="B254" s="82"/>
      <c r="C254" s="81"/>
      <c r="D254" s="11" t="s">
        <v>503</v>
      </c>
      <c r="E254" s="7" t="s">
        <v>505</v>
      </c>
    </row>
    <row r="255" spans="1:5" ht="15.75" thickBot="1" x14ac:dyDescent="0.3">
      <c r="A255" s="76"/>
      <c r="B255" s="78"/>
      <c r="C255" s="76"/>
      <c r="D255" s="12"/>
      <c r="E255" s="13" t="s">
        <v>506</v>
      </c>
    </row>
    <row r="256" spans="1:5" ht="15" customHeight="1" x14ac:dyDescent="0.25">
      <c r="A256" s="6" t="s">
        <v>507</v>
      </c>
      <c r="B256" s="7" t="s">
        <v>508</v>
      </c>
      <c r="C256" s="75">
        <v>1</v>
      </c>
      <c r="D256" s="79" t="s">
        <v>510</v>
      </c>
      <c r="E256" s="77" t="s">
        <v>511</v>
      </c>
    </row>
    <row r="257" spans="1:5" ht="15.75" thickBot="1" x14ac:dyDescent="0.3">
      <c r="A257" s="14">
        <v>346</v>
      </c>
      <c r="B257" s="13" t="s">
        <v>509</v>
      </c>
      <c r="C257" s="76"/>
      <c r="D257" s="80"/>
      <c r="E257" s="78"/>
    </row>
    <row r="258" spans="1:5" x14ac:dyDescent="0.25">
      <c r="A258" s="6" t="s">
        <v>512</v>
      </c>
      <c r="B258" s="7" t="s">
        <v>513</v>
      </c>
      <c r="C258" s="75">
        <v>1</v>
      </c>
      <c r="D258" s="8" t="s">
        <v>515</v>
      </c>
      <c r="E258" s="7" t="s">
        <v>517</v>
      </c>
    </row>
    <row r="259" spans="1:5" ht="34.5" thickBot="1" x14ac:dyDescent="0.3">
      <c r="A259" s="14">
        <v>355</v>
      </c>
      <c r="B259" s="13" t="s">
        <v>514</v>
      </c>
      <c r="C259" s="76"/>
      <c r="D259" s="9" t="s">
        <v>516</v>
      </c>
      <c r="E259" s="13" t="s">
        <v>518</v>
      </c>
    </row>
    <row r="260" spans="1:5" x14ac:dyDescent="0.25">
      <c r="A260" s="6" t="s">
        <v>519</v>
      </c>
      <c r="B260" s="7" t="s">
        <v>520</v>
      </c>
      <c r="C260" s="75">
        <v>1</v>
      </c>
      <c r="D260" s="8" t="s">
        <v>515</v>
      </c>
      <c r="E260" s="7" t="s">
        <v>523</v>
      </c>
    </row>
    <row r="261" spans="1:5" ht="15.75" thickBot="1" x14ac:dyDescent="0.3">
      <c r="A261" s="14">
        <v>358</v>
      </c>
      <c r="B261" s="13" t="s">
        <v>521</v>
      </c>
      <c r="C261" s="76"/>
      <c r="D261" s="9" t="s">
        <v>522</v>
      </c>
      <c r="E261" s="13" t="s">
        <v>524</v>
      </c>
    </row>
    <row r="262" spans="1:5" x14ac:dyDescent="0.25">
      <c r="A262" s="6" t="s">
        <v>525</v>
      </c>
      <c r="B262" s="7" t="s">
        <v>526</v>
      </c>
      <c r="C262" s="75">
        <v>1</v>
      </c>
      <c r="D262" s="8" t="s">
        <v>515</v>
      </c>
      <c r="E262" s="7" t="s">
        <v>527</v>
      </c>
    </row>
    <row r="263" spans="1:5" ht="15.75" thickBot="1" x14ac:dyDescent="0.3">
      <c r="A263" s="14">
        <v>363</v>
      </c>
      <c r="B263" s="13" t="s">
        <v>514</v>
      </c>
      <c r="C263" s="76"/>
      <c r="D263" s="9" t="s">
        <v>522</v>
      </c>
      <c r="E263" s="13" t="s">
        <v>528</v>
      </c>
    </row>
    <row r="264" spans="1:5" x14ac:dyDescent="0.25">
      <c r="A264" s="6" t="s">
        <v>529</v>
      </c>
      <c r="B264" s="7" t="s">
        <v>530</v>
      </c>
      <c r="C264" s="75">
        <v>1</v>
      </c>
      <c r="D264" s="8" t="s">
        <v>515</v>
      </c>
      <c r="E264" s="7" t="s">
        <v>532</v>
      </c>
    </row>
    <row r="265" spans="1:5" ht="23.25" thickBot="1" x14ac:dyDescent="0.3">
      <c r="A265" s="14">
        <v>372</v>
      </c>
      <c r="B265" s="13" t="s">
        <v>521</v>
      </c>
      <c r="C265" s="76"/>
      <c r="D265" s="9" t="s">
        <v>531</v>
      </c>
      <c r="E265" s="13" t="s">
        <v>533</v>
      </c>
    </row>
    <row r="266" spans="1:5" ht="22.5" x14ac:dyDescent="0.25">
      <c r="A266" s="6" t="s">
        <v>534</v>
      </c>
      <c r="B266" s="7" t="s">
        <v>535</v>
      </c>
      <c r="C266" s="75">
        <v>1</v>
      </c>
      <c r="D266" s="8" t="s">
        <v>453</v>
      </c>
      <c r="E266" s="7" t="s">
        <v>537</v>
      </c>
    </row>
    <row r="267" spans="1:5" ht="34.5" thickBot="1" x14ac:dyDescent="0.3">
      <c r="A267" s="14">
        <v>376</v>
      </c>
      <c r="B267" s="13" t="s">
        <v>283</v>
      </c>
      <c r="C267" s="76"/>
      <c r="D267" s="9" t="s">
        <v>536</v>
      </c>
      <c r="E267" s="13" t="s">
        <v>538</v>
      </c>
    </row>
    <row r="268" spans="1:5" x14ac:dyDescent="0.25">
      <c r="A268" s="6" t="s">
        <v>539</v>
      </c>
      <c r="B268" s="77" t="s">
        <v>540</v>
      </c>
      <c r="C268" s="75">
        <v>1</v>
      </c>
      <c r="D268" s="8" t="s">
        <v>37</v>
      </c>
      <c r="E268" s="7" t="s">
        <v>542</v>
      </c>
    </row>
    <row r="269" spans="1:5" ht="34.5" thickBot="1" x14ac:dyDescent="0.3">
      <c r="A269" s="14">
        <v>380</v>
      </c>
      <c r="B269" s="78"/>
      <c r="C269" s="76"/>
      <c r="D269" s="9" t="s">
        <v>541</v>
      </c>
      <c r="E269" s="13" t="s">
        <v>543</v>
      </c>
    </row>
  </sheetData>
  <mergeCells count="364">
    <mergeCell ref="A5:A7"/>
    <mergeCell ref="B5:B7"/>
    <mergeCell ref="C5:C7"/>
    <mergeCell ref="A9:A10"/>
    <mergeCell ref="B9:B10"/>
    <mergeCell ref="C9:C10"/>
    <mergeCell ref="B1:B2"/>
    <mergeCell ref="E1:E2"/>
    <mergeCell ref="A3:A4"/>
    <mergeCell ref="B3:B4"/>
    <mergeCell ref="C3:C4"/>
    <mergeCell ref="E3:E4"/>
    <mergeCell ref="B15:B16"/>
    <mergeCell ref="C15:C16"/>
    <mergeCell ref="E15:E16"/>
    <mergeCell ref="B17:B18"/>
    <mergeCell ref="C17:C18"/>
    <mergeCell ref="E17:E18"/>
    <mergeCell ref="E9:E10"/>
    <mergeCell ref="A11:A12"/>
    <mergeCell ref="B11:B12"/>
    <mergeCell ref="C11:C12"/>
    <mergeCell ref="E11:E12"/>
    <mergeCell ref="A13:A14"/>
    <mergeCell ref="B13:B14"/>
    <mergeCell ref="C13:C14"/>
    <mergeCell ref="E13:E14"/>
    <mergeCell ref="A23:A24"/>
    <mergeCell ref="B23:B24"/>
    <mergeCell ref="C23:C24"/>
    <mergeCell ref="E23:E24"/>
    <mergeCell ref="A25:A26"/>
    <mergeCell ref="B25:B26"/>
    <mergeCell ref="C25:C26"/>
    <mergeCell ref="E25:E26"/>
    <mergeCell ref="A19:A20"/>
    <mergeCell ref="B19:B20"/>
    <mergeCell ref="C19:C20"/>
    <mergeCell ref="E19:E20"/>
    <mergeCell ref="A21:A22"/>
    <mergeCell ref="B21:B22"/>
    <mergeCell ref="C21:C22"/>
    <mergeCell ref="E21:E22"/>
    <mergeCell ref="A31:A32"/>
    <mergeCell ref="B31:B32"/>
    <mergeCell ref="C31:C32"/>
    <mergeCell ref="E31:E32"/>
    <mergeCell ref="A33:A34"/>
    <mergeCell ref="C33:C34"/>
    <mergeCell ref="E33:E34"/>
    <mergeCell ref="A27:A28"/>
    <mergeCell ref="B27:B28"/>
    <mergeCell ref="C27:C28"/>
    <mergeCell ref="E27:E28"/>
    <mergeCell ref="A29:A30"/>
    <mergeCell ref="B29:B30"/>
    <mergeCell ref="C29:C30"/>
    <mergeCell ref="A39:A40"/>
    <mergeCell ref="B39:B40"/>
    <mergeCell ref="C39:C40"/>
    <mergeCell ref="E39:E40"/>
    <mergeCell ref="A41:A42"/>
    <mergeCell ref="B41:B42"/>
    <mergeCell ref="C41:C42"/>
    <mergeCell ref="E41:E42"/>
    <mergeCell ref="A35:A36"/>
    <mergeCell ref="B35:B36"/>
    <mergeCell ref="C35:C36"/>
    <mergeCell ref="E35:E36"/>
    <mergeCell ref="A37:A38"/>
    <mergeCell ref="B37:B38"/>
    <mergeCell ref="C37:C38"/>
    <mergeCell ref="E37:E38"/>
    <mergeCell ref="A48:A50"/>
    <mergeCell ref="B48:B50"/>
    <mergeCell ref="C48:C50"/>
    <mergeCell ref="D48:D50"/>
    <mergeCell ref="B51:B52"/>
    <mergeCell ref="C51:C52"/>
    <mergeCell ref="A43:A44"/>
    <mergeCell ref="C43:C44"/>
    <mergeCell ref="E43:E44"/>
    <mergeCell ref="A45:A47"/>
    <mergeCell ref="B45:B47"/>
    <mergeCell ref="C45:C47"/>
    <mergeCell ref="D45:D47"/>
    <mergeCell ref="B58:B59"/>
    <mergeCell ref="C58:C59"/>
    <mergeCell ref="D58:D59"/>
    <mergeCell ref="E58:E59"/>
    <mergeCell ref="A60:A61"/>
    <mergeCell ref="B60:B61"/>
    <mergeCell ref="C60:C61"/>
    <mergeCell ref="E60:E61"/>
    <mergeCell ref="B53:B54"/>
    <mergeCell ref="C53:C54"/>
    <mergeCell ref="E53:E54"/>
    <mergeCell ref="A55:A57"/>
    <mergeCell ref="B55:B57"/>
    <mergeCell ref="C55:C57"/>
    <mergeCell ref="E65:E66"/>
    <mergeCell ref="A67:A68"/>
    <mergeCell ref="B67:B68"/>
    <mergeCell ref="C67:C68"/>
    <mergeCell ref="E67:E68"/>
    <mergeCell ref="A69:A70"/>
    <mergeCell ref="B69:B70"/>
    <mergeCell ref="C69:C70"/>
    <mergeCell ref="A62:A63"/>
    <mergeCell ref="B62:B63"/>
    <mergeCell ref="C62:C63"/>
    <mergeCell ref="A65:A66"/>
    <mergeCell ref="B65:B66"/>
    <mergeCell ref="C65:C66"/>
    <mergeCell ref="A80:A81"/>
    <mergeCell ref="B80:B81"/>
    <mergeCell ref="C80:C81"/>
    <mergeCell ref="E80:E81"/>
    <mergeCell ref="A82:A83"/>
    <mergeCell ref="B82:B83"/>
    <mergeCell ref="C82:C83"/>
    <mergeCell ref="E82:E83"/>
    <mergeCell ref="A71:A73"/>
    <mergeCell ref="B71:B73"/>
    <mergeCell ref="C71:C73"/>
    <mergeCell ref="E71:E73"/>
    <mergeCell ref="A75:A79"/>
    <mergeCell ref="B75:B79"/>
    <mergeCell ref="C75:C79"/>
    <mergeCell ref="A90:A92"/>
    <mergeCell ref="B90:B92"/>
    <mergeCell ref="C90:C92"/>
    <mergeCell ref="E90:E92"/>
    <mergeCell ref="A93:A95"/>
    <mergeCell ref="B93:B95"/>
    <mergeCell ref="C93:C95"/>
    <mergeCell ref="E93:E95"/>
    <mergeCell ref="A84:A87"/>
    <mergeCell ref="B84:B87"/>
    <mergeCell ref="C84:C87"/>
    <mergeCell ref="B88:B89"/>
    <mergeCell ref="C88:C89"/>
    <mergeCell ref="E88:E89"/>
    <mergeCell ref="B101:B102"/>
    <mergeCell ref="C101:C102"/>
    <mergeCell ref="D101:D102"/>
    <mergeCell ref="E101:E102"/>
    <mergeCell ref="A103:A105"/>
    <mergeCell ref="B103:B105"/>
    <mergeCell ref="C103:C105"/>
    <mergeCell ref="B96:B98"/>
    <mergeCell ref="C96:C98"/>
    <mergeCell ref="E96:E98"/>
    <mergeCell ref="B99:B100"/>
    <mergeCell ref="C99:C100"/>
    <mergeCell ref="D99:D100"/>
    <mergeCell ref="E99:E100"/>
    <mergeCell ref="E109:E111"/>
    <mergeCell ref="A112:A114"/>
    <mergeCell ref="B112:B114"/>
    <mergeCell ref="C112:C114"/>
    <mergeCell ref="A115:A117"/>
    <mergeCell ref="B115:B117"/>
    <mergeCell ref="C115:C117"/>
    <mergeCell ref="E115:E117"/>
    <mergeCell ref="A106:A108"/>
    <mergeCell ref="B106:B108"/>
    <mergeCell ref="C106:C108"/>
    <mergeCell ref="A109:A111"/>
    <mergeCell ref="B109:B111"/>
    <mergeCell ref="C109:C111"/>
    <mergeCell ref="A122:A123"/>
    <mergeCell ref="B122:B123"/>
    <mergeCell ref="C122:C123"/>
    <mergeCell ref="D122:D123"/>
    <mergeCell ref="A124:A125"/>
    <mergeCell ref="B124:B125"/>
    <mergeCell ref="C124:C125"/>
    <mergeCell ref="A118:A119"/>
    <mergeCell ref="B118:B119"/>
    <mergeCell ref="C118:C119"/>
    <mergeCell ref="D118:D119"/>
    <mergeCell ref="A120:A121"/>
    <mergeCell ref="B120:B121"/>
    <mergeCell ref="C120:C121"/>
    <mergeCell ref="D120:D121"/>
    <mergeCell ref="B130:B132"/>
    <mergeCell ref="C130:C132"/>
    <mergeCell ref="B133:B135"/>
    <mergeCell ref="C133:C135"/>
    <mergeCell ref="B136:B138"/>
    <mergeCell ref="C136:C138"/>
    <mergeCell ref="A126:A127"/>
    <mergeCell ref="B126:B127"/>
    <mergeCell ref="C126:C127"/>
    <mergeCell ref="A128:A129"/>
    <mergeCell ref="B128:B129"/>
    <mergeCell ref="C128:C129"/>
    <mergeCell ref="C146:C147"/>
    <mergeCell ref="D146:D147"/>
    <mergeCell ref="A148:A149"/>
    <mergeCell ref="B148:B149"/>
    <mergeCell ref="C148:C149"/>
    <mergeCell ref="D148:D149"/>
    <mergeCell ref="A139:A141"/>
    <mergeCell ref="B139:B141"/>
    <mergeCell ref="C139:C141"/>
    <mergeCell ref="C142:C143"/>
    <mergeCell ref="D142:D143"/>
    <mergeCell ref="C144:C145"/>
    <mergeCell ref="D144:D145"/>
    <mergeCell ref="A156:A157"/>
    <mergeCell ref="B156:B157"/>
    <mergeCell ref="C156:C157"/>
    <mergeCell ref="E156:E157"/>
    <mergeCell ref="B158:B159"/>
    <mergeCell ref="C158:C159"/>
    <mergeCell ref="E158:E159"/>
    <mergeCell ref="A150:A153"/>
    <mergeCell ref="B150:B153"/>
    <mergeCell ref="C150:C153"/>
    <mergeCell ref="E150:E153"/>
    <mergeCell ref="B154:B155"/>
    <mergeCell ref="C154:C155"/>
    <mergeCell ref="E154:E155"/>
    <mergeCell ref="E162:E163"/>
    <mergeCell ref="C164:C167"/>
    <mergeCell ref="E164:E167"/>
    <mergeCell ref="A168:A169"/>
    <mergeCell ref="B168:B169"/>
    <mergeCell ref="C168:C169"/>
    <mergeCell ref="D168:D169"/>
    <mergeCell ref="A160:A161"/>
    <mergeCell ref="B160:B161"/>
    <mergeCell ref="C160:C161"/>
    <mergeCell ref="A162:A163"/>
    <mergeCell ref="B162:B163"/>
    <mergeCell ref="C162:C163"/>
    <mergeCell ref="D172:D173"/>
    <mergeCell ref="B174:B175"/>
    <mergeCell ref="C174:C175"/>
    <mergeCell ref="E174:E175"/>
    <mergeCell ref="A176:A177"/>
    <mergeCell ref="B176:B177"/>
    <mergeCell ref="C176:C177"/>
    <mergeCell ref="E176:E177"/>
    <mergeCell ref="A170:A171"/>
    <mergeCell ref="B170:B171"/>
    <mergeCell ref="C170:C171"/>
    <mergeCell ref="A172:A173"/>
    <mergeCell ref="B172:B173"/>
    <mergeCell ref="C172:C173"/>
    <mergeCell ref="D182:D183"/>
    <mergeCell ref="C184:C185"/>
    <mergeCell ref="E184:E185"/>
    <mergeCell ref="B178:B179"/>
    <mergeCell ref="C178:C179"/>
    <mergeCell ref="D178:D179"/>
    <mergeCell ref="E178:E179"/>
    <mergeCell ref="B180:B181"/>
    <mergeCell ref="C180:C181"/>
    <mergeCell ref="A186:A187"/>
    <mergeCell ref="B186:B187"/>
    <mergeCell ref="C186:C187"/>
    <mergeCell ref="A188:A189"/>
    <mergeCell ref="B188:B189"/>
    <mergeCell ref="C188:C189"/>
    <mergeCell ref="A182:A183"/>
    <mergeCell ref="B182:B183"/>
    <mergeCell ref="C182:C183"/>
    <mergeCell ref="B194:B195"/>
    <mergeCell ref="C194:C195"/>
    <mergeCell ref="D194:D195"/>
    <mergeCell ref="E194:E195"/>
    <mergeCell ref="A199:A200"/>
    <mergeCell ref="B199:B200"/>
    <mergeCell ref="C199:C200"/>
    <mergeCell ref="E199:E200"/>
    <mergeCell ref="E188:E189"/>
    <mergeCell ref="A190:A191"/>
    <mergeCell ref="B190:B191"/>
    <mergeCell ref="C190:C191"/>
    <mergeCell ref="B192:B193"/>
    <mergeCell ref="C192:C193"/>
    <mergeCell ref="E192:E193"/>
    <mergeCell ref="A205:A206"/>
    <mergeCell ref="C205:C206"/>
    <mergeCell ref="D205:D206"/>
    <mergeCell ref="A207:A208"/>
    <mergeCell ref="C207:C208"/>
    <mergeCell ref="A209:A210"/>
    <mergeCell ref="B209:B210"/>
    <mergeCell ref="C209:C210"/>
    <mergeCell ref="A201:A202"/>
    <mergeCell ref="B201:B202"/>
    <mergeCell ref="C201:C202"/>
    <mergeCell ref="A203:A204"/>
    <mergeCell ref="B203:B204"/>
    <mergeCell ref="C203:C204"/>
    <mergeCell ref="E217:E218"/>
    <mergeCell ref="B219:B221"/>
    <mergeCell ref="C219:C221"/>
    <mergeCell ref="E209:E210"/>
    <mergeCell ref="A211:A212"/>
    <mergeCell ref="B211:B212"/>
    <mergeCell ref="C211:C212"/>
    <mergeCell ref="E211:E212"/>
    <mergeCell ref="A215:A216"/>
    <mergeCell ref="B215:B216"/>
    <mergeCell ref="C215:C216"/>
    <mergeCell ref="E215:E216"/>
    <mergeCell ref="B222:B223"/>
    <mergeCell ref="C222:C223"/>
    <mergeCell ref="B224:B225"/>
    <mergeCell ref="C224:C225"/>
    <mergeCell ref="B226:B227"/>
    <mergeCell ref="C226:C227"/>
    <mergeCell ref="A217:A218"/>
    <mergeCell ref="B217:B218"/>
    <mergeCell ref="C217:C218"/>
    <mergeCell ref="E232:E233"/>
    <mergeCell ref="B234:B235"/>
    <mergeCell ref="C234:C235"/>
    <mergeCell ref="E234:E235"/>
    <mergeCell ref="E226:E227"/>
    <mergeCell ref="B228:B229"/>
    <mergeCell ref="C228:C229"/>
    <mergeCell ref="E228:E229"/>
    <mergeCell ref="B230:B231"/>
    <mergeCell ref="C230:C231"/>
    <mergeCell ref="B236:B238"/>
    <mergeCell ref="C236:C238"/>
    <mergeCell ref="B239:B241"/>
    <mergeCell ref="C239:C241"/>
    <mergeCell ref="A242:A244"/>
    <mergeCell ref="B242:B244"/>
    <mergeCell ref="C242:C244"/>
    <mergeCell ref="B232:B233"/>
    <mergeCell ref="C232:C233"/>
    <mergeCell ref="E247:E248"/>
    <mergeCell ref="B249:B250"/>
    <mergeCell ref="C249:C250"/>
    <mergeCell ref="B251:B252"/>
    <mergeCell ref="C251:C252"/>
    <mergeCell ref="A253:A255"/>
    <mergeCell ref="B253:B255"/>
    <mergeCell ref="C253:C255"/>
    <mergeCell ref="D242:D244"/>
    <mergeCell ref="A245:A246"/>
    <mergeCell ref="B245:B246"/>
    <mergeCell ref="C245:C246"/>
    <mergeCell ref="D245:D246"/>
    <mergeCell ref="B247:B248"/>
    <mergeCell ref="C247:C248"/>
    <mergeCell ref="C264:C265"/>
    <mergeCell ref="C266:C267"/>
    <mergeCell ref="B268:B269"/>
    <mergeCell ref="C268:C269"/>
    <mergeCell ref="C256:C257"/>
    <mergeCell ref="D256:D257"/>
    <mergeCell ref="E256:E257"/>
    <mergeCell ref="C258:C259"/>
    <mergeCell ref="C260:C261"/>
    <mergeCell ref="C262:C26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TdCONTROL</vt:lpstr>
      <vt:lpstr>Oferta Economica</vt:lpstr>
      <vt:lpstr>Anexo3Original</vt:lpstr>
    </vt:vector>
  </TitlesOfParts>
  <Company>FREMAP, Mutua de A.T. 061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Cebreros Cobos, Rocío</dc:creator>
  <cp:lastModifiedBy>Cebreros Cobos, Rocío</cp:lastModifiedBy>
  <cp:lastPrinted>2016-06-17T11:22:17Z</cp:lastPrinted>
  <dcterms:created xsi:type="dcterms:W3CDTF">2011-05-27T08:56:56Z</dcterms:created>
  <dcterms:modified xsi:type="dcterms:W3CDTF">2019-09-12T13:07:57Z</dcterms:modified>
</cp:coreProperties>
</file>